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ocuments\СЕССИЯ\2020\17.12.2020\"/>
    </mc:Choice>
  </mc:AlternateContent>
  <bookViews>
    <workbookView xWindow="90" yWindow="135" windowWidth="15255" windowHeight="8715"/>
  </bookViews>
  <sheets>
    <sheet name="таблица 1" sheetId="1" r:id="rId1"/>
    <sheet name="таблица 2" sheetId="2" r:id="rId2"/>
    <sheet name="НЕ ПЕЧАТАТЬ!!!" sheetId="3" r:id="rId3"/>
  </sheets>
  <definedNames>
    <definedName name="_xlnm._FilterDatabase" localSheetId="2" hidden="1">'НЕ ПЕЧАТАТЬ!!!'!$A$10:$G$317</definedName>
    <definedName name="_xlnm._FilterDatabase" localSheetId="1" hidden="1">'таблица 2'!$A$3:$D$53</definedName>
    <definedName name="_xlnm.Print_Area" localSheetId="0">'таблица 1'!$A$1:$B$11</definedName>
    <definedName name="_xlnm.Print_Area" localSheetId="1">'таблица 2'!$A$1:$D$51</definedName>
  </definedNames>
  <calcPr calcId="162913" refMode="R1C1"/>
</workbook>
</file>

<file path=xl/calcChain.xml><?xml version="1.0" encoding="utf-8"?>
<calcChain xmlns="http://schemas.openxmlformats.org/spreadsheetml/2006/main">
  <c r="C50" i="2" l="1"/>
  <c r="C48" i="2" s="1"/>
  <c r="C43" i="2"/>
  <c r="C40" i="2" s="1"/>
  <c r="C38" i="2"/>
  <c r="C31" i="2"/>
  <c r="C27" i="2"/>
  <c r="C25" i="2"/>
  <c r="C23" i="2"/>
  <c r="C22" i="2"/>
  <c r="C21" i="2"/>
  <c r="C17" i="2"/>
  <c r="C15" i="2"/>
  <c r="C11" i="2"/>
  <c r="C8" i="2"/>
  <c r="C7" i="2"/>
  <c r="C6" i="2"/>
  <c r="C5" i="2"/>
  <c r="B11" i="1"/>
  <c r="C52" i="2" s="1"/>
  <c r="C46" i="2" l="1"/>
  <c r="C12" i="2"/>
  <c r="C4" i="2" l="1"/>
  <c r="C24" i="2"/>
  <c r="C19" i="2" l="1"/>
  <c r="C44" i="2"/>
  <c r="C33" i="2" l="1"/>
  <c r="C36" i="2"/>
  <c r="C26" i="2"/>
  <c r="C14" i="2"/>
  <c r="C51" i="2" l="1"/>
  <c r="C53" i="2" s="1"/>
</calcChain>
</file>

<file path=xl/sharedStrings.xml><?xml version="1.0" encoding="utf-8"?>
<sst xmlns="http://schemas.openxmlformats.org/spreadsheetml/2006/main" count="1708" uniqueCount="370">
  <si>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</si>
  <si>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</si>
  <si>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</si>
  <si>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</si>
  <si>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</si>
  <si>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</si>
  <si>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</si>
  <si>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</si>
  <si>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</si>
  <si>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</si>
  <si>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</si>
  <si>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</si>
  <si>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</si>
  <si>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</si>
  <si>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</si>
  <si>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</si>
  <si>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</si>
  <si>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</si>
  <si>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</si>
  <si>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</si>
  <si>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</si>
  <si>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</si>
  <si>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</si>
  <si>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</si>
  <si>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</si>
  <si>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</si>
  <si>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</si>
  <si>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</si>
  <si>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</si>
  <si>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</si>
  <si>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</si>
  <si>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</si>
  <si>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</si>
  <si>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</si>
  <si>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</si>
  <si>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</si>
  <si>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</si>
  <si>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</si>
  <si>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</si>
  <si>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</si>
  <si>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</si>
  <si>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</si>
  <si>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</si>
  <si>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</si>
  <si>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</si>
  <si>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</si>
  <si>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</si>
  <si>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</si>
  <si>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</si>
  <si>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</si>
  <si>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</si>
  <si>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</si>
  <si>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</si>
  <si>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</si>
  <si>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</si>
  <si>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</si>
  <si>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</si>
  <si>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</si>
  <si>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</si>
  <si>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</si>
  <si>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</si>
  <si>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</si>
  <si>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</si>
  <si>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</si>
  <si>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</si>
  <si>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</si>
  <si>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</si>
  <si>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</si>
  <si>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</si>
  <si>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</si>
  <si>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</si>
  <si>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</si>
  <si>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</si>
  <si>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</si>
  <si>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</si>
  <si>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</si>
  <si>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</si>
  <si>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</si>
  <si>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</si>
  <si>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</si>
  <si>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</si>
  <si>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</si>
  <si>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</si>
  <si>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</si>
  <si>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уточнение 2020г.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</si>
  <si>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</si>
  <si>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</si>
  <si>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</si>
  <si>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</si>
  <si>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</si>
  <si>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</si>
  <si>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</si>
  <si>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0300</t>
  </si>
  <si>
    <t>0309</t>
  </si>
  <si>
    <t>Обеспечение проведения выборов и референдумов</t>
  </si>
  <si>
    <t>Иные дотации</t>
  </si>
  <si>
    <t>0107</t>
  </si>
  <si>
    <t>1402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</si>
  <si>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</si>
  <si>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</si>
  <si>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</si>
  <si>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</si>
  <si>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</si>
  <si>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</si>
  <si>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</si>
  <si>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</si>
  <si>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1101</t>
  </si>
  <si>
    <t>Субсидии бюджетам муниципальных образований на укрепление материально - технической базы в отрасли "Культура"</t>
  </si>
  <si>
    <t>Субсидии из республиканского бюджета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</t>
  </si>
  <si>
    <t>Субсидии бюджетам муниципальных районов (городских округов) на выполнение расходных обязательств муниципальных образований на обустройство объектов размещения твердых коммунальных отходов</t>
  </si>
  <si>
    <t>Субвенции местным бюджетам предоставление мер социальной поддержки по оплате коммунальных услуг педагогическим ра-ботникам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</si>
  <si>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ИЗМЕНЕНИЯ РЕШЕНИЯ О БЮДЖЕТЕ</t>
  </si>
  <si>
    <t>от  5 Декабря 2020 г.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</si>
  <si>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</si>
  <si>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</si>
  <si>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</si>
  <si>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</si>
  <si>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</si>
  <si>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</si>
  <si>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</si>
  <si>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</si>
  <si>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</si>
  <si>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</si>
  <si>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</si>
  <si>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</si>
  <si>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</si>
  <si>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</si>
  <si>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</si>
  <si>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944</t>
  </si>
  <si>
    <t>01</t>
  </si>
  <si>
    <t>06</t>
  </si>
  <si>
    <t>Непрограммные расходы</t>
  </si>
  <si>
    <t>9900000000</t>
  </si>
  <si>
    <t>Руководство и управление в сфере установленных функций  органов местного самоуправления</t>
  </si>
  <si>
    <t>9910000000</t>
  </si>
  <si>
    <t>Расходы на обеспечение функций органов местного самоуправления</t>
  </si>
  <si>
    <t>9910091040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</si>
  <si>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</si>
  <si>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</si>
  <si>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</si>
  <si>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</si>
  <si>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Субсидия на обеспечение сбалансированности местных бюджетов по социально значимым и первоочередным расходам</t>
  </si>
  <si>
    <t>99100S2В60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</si>
  <si>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</si>
  <si>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</si>
  <si>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</si>
  <si>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</si>
  <si>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</si>
  <si>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</si>
  <si>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</si>
  <si>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</si>
  <si>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</si>
  <si>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</si>
  <si>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</si>
  <si>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</si>
  <si>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Иные межбюджетные трансферты</t>
  </si>
  <si>
    <t>540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</si>
  <si>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</si>
  <si>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</si>
  <si>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</si>
  <si>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</si>
  <si>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</si>
  <si>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</si>
  <si>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Выполнение других обязательств муниципального образования</t>
  </si>
  <si>
    <t>9990000000</t>
  </si>
  <si>
    <t>Обеспечение мероприятий по расходам в связи с  75-летием Победы в Великой Отечественной войне</t>
  </si>
  <si>
    <t>9990081700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</si>
  <si>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</si>
  <si>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945</t>
  </si>
  <si>
    <t>Другие общегосударственные вопросы</t>
  </si>
  <si>
    <t>13</t>
  </si>
  <si>
    <t>Прочие мероприятия, связанные с выполнением обязательств органов местного самоуправления</t>
  </si>
  <si>
    <t>9990080900</t>
  </si>
  <si>
    <t>Прочая закупка товаров, работ и услуг</t>
  </si>
  <si>
    <t>244</t>
  </si>
  <si>
    <t>Уплата прочих налогов, сборов</t>
  </si>
  <si>
    <t>852</t>
  </si>
  <si>
    <t>Уплата иных платежей</t>
  </si>
  <si>
    <t>853</t>
  </si>
  <si>
    <t>04</t>
  </si>
  <si>
    <t>09</t>
  </si>
  <si>
    <t>Муниципальная программа "Развитие транспорта, энергетики и дорожного хозяйства" на 2015-2017 годы и на период до 2021 года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</si>
  <si>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</si>
  <si>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</si>
  <si>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</si>
  <si>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</si>
  <si>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</si>
  <si>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</si>
  <si>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</si>
  <si>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Закупка товаров, работ, услуг в целях капитального ремонта государственного (муниципального) имущества</t>
  </si>
  <si>
    <t>243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</si>
  <si>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</si>
  <si>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</si>
  <si>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Содержание и ремонт автомобильных дорог</t>
  </si>
  <si>
    <t>08201Д0100</t>
  </si>
  <si>
    <t>12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</si>
  <si>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2021 года</t>
  </si>
  <si>
    <t>1900000000</t>
  </si>
  <si>
    <t>Основное мероприятие "Мероприятия по землеустройству и землепользованию"</t>
  </si>
  <si>
    <t>1900100000</t>
  </si>
  <si>
    <t>Разработка землеустроительной документации</t>
  </si>
  <si>
    <t>1900180100</t>
  </si>
  <si>
    <t>Подготовка проектов межевания и проведение кадастровых работ</t>
  </si>
  <si>
    <t>1900180200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</si>
  <si>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</si>
  <si>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</si>
  <si>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Оценка земельных участков</t>
  </si>
  <si>
    <t>1900180300</t>
  </si>
  <si>
    <t>Основное мероприятие "Подготовка проектов межевания и проведение кадастровых работ в отношении земельных участков, выделенных за счет земельных долей"</t>
  </si>
  <si>
    <t>1900200000</t>
  </si>
  <si>
    <t>Подготовка проектов межевания и проведение кадастровых работ в отношении земельных участков, выделяемых за счет земельных долей</t>
  </si>
  <si>
    <t>19002S2310</t>
  </si>
  <si>
    <t>05</t>
  </si>
  <si>
    <t>02</t>
  </si>
  <si>
    <t>Организация в границах поселений водоснабжения населения</t>
  </si>
  <si>
    <t>9990080700</t>
  </si>
  <si>
    <t>Организация в границах поселений тепло- и водоснабжения населения, водоотведения</t>
  </si>
  <si>
    <t>9990080800</t>
  </si>
  <si>
    <t>Муниципальная программа "Охрана окружающей среды и природных ресурсов" на 2015-2017 годы и на период до 2021 года</t>
  </si>
  <si>
    <t>0200000000</t>
  </si>
  <si>
    <t>Основное мероприятие "Строительство полигонов твердых бытовых отходов"</t>
  </si>
  <si>
    <t>0200100000</t>
  </si>
  <si>
    <t>Выполнение расходных обязательств муниципальных образований на обустройство объектов размещения твердых коммунальных отходов</t>
  </si>
  <si>
    <t>02001S2Д20</t>
  </si>
  <si>
    <t>Администрация муниципального образования "Мухоршибирский район" Республики Бурятия</t>
  </si>
  <si>
    <t>946</t>
  </si>
  <si>
    <t>Расходы на обеспечение функционирования высшего должностного лица муниципального образования</t>
  </si>
  <si>
    <t>9910091010</t>
  </si>
  <si>
    <t>11</t>
  </si>
  <si>
    <t>Резервные средства</t>
  </si>
  <si>
    <t>870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</si>
  <si>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</si>
  <si>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</si>
  <si>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</si>
  <si>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9920020200</t>
  </si>
  <si>
    <t>Уплата налога на имущество организаций и земельного налога</t>
  </si>
  <si>
    <t>851</t>
  </si>
  <si>
    <t>99202S2В60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</si>
  <si>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</si>
  <si>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</si>
  <si>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</si>
  <si>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</si>
  <si>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2021 года</t>
  </si>
  <si>
    <t>0900000000</t>
  </si>
  <si>
    <t>Основное мероприятие "Квотирование рабочих мест для лиц, осужденных к наказанию в виде исправительных работ"</t>
  </si>
  <si>
    <t>0900400000</t>
  </si>
  <si>
    <t>Квотирование рабочих мест для лиц, осужденных к наказанию в виде исправительных работ</t>
  </si>
  <si>
    <t>0900480100</t>
  </si>
  <si>
    <t>Практическая помощь лицам, ранее судимым в получении документов, установлении родственных связей, жизнеустройству</t>
  </si>
  <si>
    <t>0902200000</t>
  </si>
  <si>
    <t>0902280100</t>
  </si>
  <si>
    <t>10</t>
  </si>
  <si>
    <t>Осуществление расходов на выполнение передаваемых полномочий субъекта РФ</t>
  </si>
  <si>
    <t>9930000000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</si>
  <si>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</si>
  <si>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</si>
  <si>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Субсидии бюджетным учреждениям на иные цели</t>
  </si>
  <si>
    <t>612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</si>
  <si>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</si>
  <si>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9930073130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</si>
  <si>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2021 года</t>
  </si>
  <si>
    <t>1700000000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</si>
  <si>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</si>
  <si>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</si>
  <si>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</si>
  <si>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</si>
  <si>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</si>
  <si>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</si>
  <si>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99900S2В60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</si>
  <si>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</si>
  <si>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</si>
  <si>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Управление образования Муниципального образования "Мухоршибирский район" Республики Бурятия</t>
  </si>
  <si>
    <t>947</t>
  </si>
  <si>
    <t>07</t>
  </si>
  <si>
    <t>Муниципальная программа "Развитие образования МО "Мухоршибирский район" на 2015 - 2017 годы и на период до 2021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</si>
  <si>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</si>
  <si>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</si>
  <si>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</si>
  <si>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</si>
  <si>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</si>
  <si>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</si>
  <si>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0310110100</t>
  </si>
  <si>
    <t>На финансовое обеспечение расходных обязательств муниципальных образований, связанных с решением социально значимых вопросов местного значения</t>
  </si>
  <si>
    <t>0310174440</t>
  </si>
  <si>
    <t>03101S2В60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</si>
  <si>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</si>
  <si>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</si>
  <si>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</si>
  <si>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</si>
  <si>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</si>
  <si>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0320110100</t>
  </si>
  <si>
    <t>0320174440</t>
  </si>
  <si>
    <t>03201S2В60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</si>
  <si>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</si>
  <si>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</si>
  <si>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Ежемесячное денежное вознаграждение за классное руководство педагогическим работникам государственных и муниципальных  общеобразовательных учреждений</t>
  </si>
  <si>
    <t>0320253030</t>
  </si>
  <si>
    <t>Субсидии автономным учреждениям на иные цели</t>
  </si>
  <si>
    <t>622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</si>
  <si>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</si>
  <si>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</si>
  <si>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</si>
  <si>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</si>
  <si>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Оказание учреждениями (организациями) услуг (работ) по предоставлению дополнительного образования</t>
  </si>
  <si>
    <t>0330110100</t>
  </si>
  <si>
    <t>Увеличение охвата детей дополнительным образованием</t>
  </si>
  <si>
    <t>03301S2E50</t>
  </si>
  <si>
    <t>03301S2В60</t>
  </si>
  <si>
    <t>Обеспечение деятельности казенных учреждений (учебно - методические кабинеты, централизованные бухгалтерии)</t>
  </si>
  <si>
    <t>9920020100</t>
  </si>
  <si>
    <t>Обеспечение деятельности казенных учреждений (учебно - методические кабинеты)</t>
  </si>
  <si>
    <t>9920020300</t>
  </si>
  <si>
    <t>99201S2В60</t>
  </si>
  <si>
    <t>Субсидии на обеспечение сбалансированности местных бюджетов по социально значимым и первоочередным расходам (учреждений хозяйственного обслуживания)</t>
  </si>
  <si>
    <t>99203S2В60</t>
  </si>
  <si>
    <t>Управление культуры и туризма муниципального образования "Мухоршибирский район"</t>
  </si>
  <si>
    <t>948</t>
  </si>
  <si>
    <t>Муниципальная программа "Сохранение и развитие культуры и туризма Мухоршибирского района" на 2015-2017 и на период до 2021 года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</si>
  <si>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</si>
  <si>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</si>
  <si>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</si>
  <si>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</si>
  <si>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</si>
  <si>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1230110100</t>
  </si>
  <si>
    <t>08</t>
  </si>
  <si>
    <t>Подпрограмма "Народное творчество и культурно-досуговая деятельность"</t>
  </si>
  <si>
    <t>1210000000</t>
  </si>
  <si>
    <t>1210100000</t>
  </si>
  <si>
    <t>Оказание учреждениями муниципальных услуг</t>
  </si>
  <si>
    <t>1210110100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</si>
  <si>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</si>
  <si>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</si>
  <si>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материальной технической базы в отрасли "Культура"</t>
  </si>
  <si>
    <t>12102S2950</t>
  </si>
  <si>
    <t>Подпрограмма "Библиотеки"</t>
  </si>
  <si>
    <t>1220000000</t>
  </si>
  <si>
    <t>1220100000</t>
  </si>
  <si>
    <t>1220110100</t>
  </si>
  <si>
    <t>Совет депутатов муниципального образования "Мухоршибирский район" Республики Бурятия</t>
  </si>
  <si>
    <t>950</t>
  </si>
  <si>
    <t>Расходы на обеспечение функционирования председателя представительного органа муниципального образования</t>
  </si>
  <si>
    <t>9910091020</t>
  </si>
  <si>
    <t>Расходы на обеспечение функционирования руководителя контрольно-счетной палаты муниципального образования и его заместителей</t>
  </si>
  <si>
    <t>9910091030</t>
  </si>
  <si>
    <t>Управление сельского хозяйства муниципального образования "Мухоршибирский район"</t>
  </si>
  <si>
    <t>951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</si>
  <si>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</si>
  <si>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</si>
  <si>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</si>
  <si>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</si>
  <si>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</si>
  <si>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ФОТ: за счет сусидии на обеспечение сбалансированности местных бюджетов по социально значимым и первоочередным расходам в сумме 65,314т/р, за счет местного бюджета в сумме 179,70312 т/р</t>
  </si>
  <si>
    <t>ФОТ: за счет сусидии на обеспечение сбалансированности местных бюджетов по социально значимым и первоочередным расходам в сумме 67,83655т/р, за счет местного бюджета в сумме 189,12334 т/р</t>
  </si>
  <si>
    <t>ФОТ: за счет сусидии на обеспечение сбалансированности местных бюджетов по социально значимым и первоочередным расходам в сумме 1170,54119 т/р, за счет местного бюджета в сумме 1263,09763 т/р</t>
  </si>
  <si>
    <t>ФОТ: за счет сусидии на обеспечение сбалансированности местных бюджетов по социально значимым и первоочередным расходам в сумме 507,87861 т/р, за счет местного бюджета в сумме 661,11379 т/р</t>
  </si>
  <si>
    <t>По распоряжениям</t>
  </si>
  <si>
    <t>ФОТ: за счет местного бюджета в сумме 711,01027 т/р, по распоряжению из резервного фонда в сумме 10,0 т/р</t>
  </si>
  <si>
    <t>ФОТ: за счет сусидии на обеспечение сбалансированности местных бюджетов по социально значимым и первоочередным расходам в сумме 63,11720 т/р, за счет местного бюджета в сумме 201,03363 т/р</t>
  </si>
  <si>
    <t>Ликвидация несанкционированных свалок в сельских поселениях</t>
  </si>
  <si>
    <t>ФОТ: за счет сусидии на обеспечение сбалансированности местных бюджетов по социально значимым и первоочередным расходам в сумме 272,95905 т/р, за счет местного бюджета в сумме 473,12529 т/р</t>
  </si>
  <si>
    <t>Выполнение расходных обязательств муниципальных образований на обустройство объектов размещения твердых коммунальных отходов МБ в сумме 114,60 т/р, РБ в сумме 1284,60 т/р</t>
  </si>
  <si>
    <t>ФОТ: за счет сусидии на обеспечение сбалансированности местных бюджетов по социально значимым и первоочередным расходам в сумме 6066,09821 т/р, ТЭР в сумме 1390,93721</t>
  </si>
  <si>
    <t>ФОТ: за счет сусидии на обеспечение сбалансированности местных бюджетов по социально значимым и первоочередным расходам в сумме (-)464,54441 т/р, ТЭР в сумме 2994,25389 т/р, по распоряжениям из резервного фонда в сумме 22,049 т/р</t>
  </si>
  <si>
    <t>ФОТ: за счет сусидии на обеспечение сбалансированности местных бюджетов по социально значимым и первоочередным расходам в сумме 972,89789 т/р, ТЭР в сумме 110,69769 т/р.</t>
  </si>
  <si>
    <t>ФОТ: за счет сусидии на обеспечение сбалансированности местных бюджетов по социально значимым и первоочередным расходам в сумме 263,42223 т/р.</t>
  </si>
  <si>
    <t>ФОТ: за счет сусидии на обеспечение сбалансированности местных бюджетов по социально значимым и первоочередным расходам в сумме 2884,59864 т/р, за счет местного бюджета в сумме 133,30279 т/р</t>
  </si>
  <si>
    <t>ФОТ: за счет сусидии на обеспечение сбалансированности местных бюджетов по социально значимым и первоочередным расходам в сумме 67,23524 т/р, за счет местного бюджета в сумме 133,06529, т/р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</si>
  <si>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</t>
  </si>
  <si>
    <t>ФОТ: за счет сусидии на обеспечение сбалансированности местных бюджетов по социально значимым и первоочередным расходам</t>
  </si>
  <si>
    <t>По распоряжениям из резервного фонда бюджетам СП в сумме 205,407 т/р, обеспечение мероприятий по расходам в связи с  75-летием Победы в Великой Отечественной войне в сумме (-)750,00 т/р, обеспечение первоочередных расходов СП в сумме 953,972 т/р.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</si>
</sst>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49" fontId="4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 wrapText="1"/>
    </xf>
    <xf numFmtId="0" fontId="7" fillId="0" borderId="0" xfId="0" applyFont="1" applyBorder="1"/>
    <xf numFmtId="165" fontId="7" fillId="0" borderId="0" xfId="0" applyNumberFormat="1" applyFont="1" applyBorder="1"/>
    <xf numFmtId="0" fontId="9" fillId="0" borderId="0" xfId="0" applyFont="1"/>
    <xf numFmtId="0" fontId="4" fillId="0" borderId="1" xfId="2" applyNumberFormat="1" applyFont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right" wrapText="1"/>
    </xf>
    <xf numFmtId="49" fontId="10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Continuous" wrapText="1"/>
    </xf>
    <xf numFmtId="0" fontId="10" fillId="0" borderId="3" xfId="0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10" fillId="0" borderId="3" xfId="0" applyFont="1" applyBorder="1" applyAlignment="1">
      <alignment horizontal="right"/>
    </xf>
    <xf numFmtId="49" fontId="10" fillId="0" borderId="5" xfId="0" applyNumberFormat="1" applyFont="1" applyBorder="1" applyAlignment="1">
      <alignment horizontal="right" wrapText="1"/>
    </xf>
    <xf numFmtId="49" fontId="10" fillId="0" borderId="6" xfId="0" applyNumberFormat="1" applyFont="1" applyBorder="1" applyAlignment="1">
      <alignment horizontal="right" wrapText="1"/>
    </xf>
    <xf numFmtId="165" fontId="10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left" wrapText="1"/>
    </xf>
    <xf numFmtId="49" fontId="10" fillId="0" borderId="6" xfId="0" applyNumberFormat="1" applyFont="1" applyBorder="1" applyAlignment="1">
      <alignment horizontal="right"/>
    </xf>
    <xf numFmtId="0" fontId="10" fillId="0" borderId="7" xfId="0" applyFont="1" applyBorder="1" applyAlignment="1">
      <alignment horizontal="left" wrapText="1"/>
    </xf>
    <xf numFmtId="49" fontId="10" fillId="0" borderId="7" xfId="0" applyNumberFormat="1" applyFont="1" applyBorder="1" applyAlignment="1">
      <alignment horizontal="right" wrapText="1"/>
    </xf>
    <xf numFmtId="49" fontId="10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49" fontId="15" fillId="0" borderId="0" xfId="0" applyNumberFormat="1" applyFont="1" applyBorder="1" applyAlignment="1">
      <alignment horizontal="right" wrapText="1"/>
    </xf>
    <xf numFmtId="49" fontId="15" fillId="0" borderId="0" xfId="0" applyNumberFormat="1" applyFont="1" applyBorder="1" applyAlignment="1">
      <alignment horizontal="right"/>
    </xf>
    <xf numFmtId="165" fontId="15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/>
    </xf>
    <xf numFmtId="0" fontId="16" fillId="0" borderId="0" xfId="1" applyFont="1" applyAlignment="1">
      <alignment horizontal="center" vertical="center"/>
    </xf>
    <xf numFmtId="4" fontId="17" fillId="0" borderId="0" xfId="1" applyNumberFormat="1" applyFont="1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top" wrapText="1"/>
    </xf>
    <xf numFmtId="0" fontId="17" fillId="0" borderId="1" xfId="1" applyFont="1" applyBorder="1" applyAlignment="1">
      <alignment horizontal="left" vertical="center" wrapText="1"/>
    </xf>
    <xf numFmtId="165" fontId="17" fillId="0" borderId="1" xfId="1" applyNumberFormat="1" applyFont="1" applyBorder="1" applyAlignment="1">
      <alignment horizontal="right" vertical="center" wrapText="1"/>
    </xf>
    <xf numFmtId="0" fontId="17" fillId="2" borderId="1" xfId="0" applyFont="1" applyFill="1" applyBorder="1" applyAlignment="1">
      <alignment wrapText="1"/>
    </xf>
    <xf numFmtId="165" fontId="17" fillId="2" borderId="1" xfId="0" applyNumberFormat="1" applyFont="1" applyFill="1" applyBorder="1" applyAlignment="1">
      <alignment vertical="center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165" fontId="16" fillId="2" borderId="1" xfId="1" applyNumberFormat="1" applyFont="1" applyFill="1" applyBorder="1" applyAlignment="1" applyProtection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tabSelected="1" view="pageBreakPreview" zoomScaleSheetLayoutView="100" workbookViewId="0">
      <selection activeCell="A7" sqref="A7"/>
    </sheetView>
  </sheetViews>
  <sheetFormatPr defaultRowHeight="18.75" x14ac:dyDescent="0.3"/>
  <cols>
    <col min="1" max="1" width="107.140625" style="29" customWidth="1"/>
    <col min="2" max="2" width="19.5703125" style="29" customWidth="1"/>
  </cols>
  <sheetData>
    <row r="1" spans="1:2" x14ac:dyDescent="0.3">
      <c r="A1" s="23"/>
      <c r="B1" s="24" t="s">
        <v>0</v>
      </c>
    </row>
    <row r="2" spans="1:2" ht="24" customHeight="1" x14ac:dyDescent="0.3">
      <c r="A2" s="72" t="s">
        <v>2</v>
      </c>
      <c r="B2" s="73"/>
    </row>
    <row r="3" spans="1:2" ht="39" customHeight="1" x14ac:dyDescent="0.25">
      <c r="A3" s="74" t="s">
        <v>1</v>
      </c>
      <c r="B3" s="75" t="s">
        <v>84</v>
      </c>
    </row>
    <row r="4" spans="1:2" ht="20.25" x14ac:dyDescent="0.25">
      <c r="A4" s="76" t="s">
        <v>103</v>
      </c>
      <c r="B4" s="77">
        <v>5500</v>
      </c>
    </row>
    <row r="5" spans="1:2" ht="40.5" x14ac:dyDescent="0.25">
      <c r="A5" s="76" t="s">
        <v>104</v>
      </c>
      <c r="B5" s="77">
        <v>530</v>
      </c>
    </row>
    <row r="6" spans="1:2" ht="20.25" x14ac:dyDescent="0.25">
      <c r="A6" s="76" t="s">
        <v>105</v>
      </c>
      <c r="B6" s="77">
        <v>1560</v>
      </c>
    </row>
    <row r="7" spans="1:2" ht="40.5" x14ac:dyDescent="0.3">
      <c r="A7" s="78" t="s">
        <v>107</v>
      </c>
      <c r="B7" s="79">
        <v>50</v>
      </c>
    </row>
    <row r="8" spans="1:2" ht="60.75" x14ac:dyDescent="0.3">
      <c r="A8" s="78" t="s">
        <v>108</v>
      </c>
      <c r="B8" s="79">
        <v>13377.3</v>
      </c>
    </row>
    <row r="9" spans="1:2" ht="60.75" x14ac:dyDescent="0.3">
      <c r="A9" s="78" t="s">
        <v>109</v>
      </c>
      <c r="B9" s="79">
        <v>1284.5999999999999</v>
      </c>
    </row>
    <row r="10" spans="1:2" ht="243" x14ac:dyDescent="0.3">
      <c r="A10" s="78" t="s">
        <v>110</v>
      </c>
      <c r="B10" s="79">
        <v>24.50442</v>
      </c>
    </row>
    <row r="11" spans="1:2" ht="20.25" x14ac:dyDescent="0.25">
      <c r="A11" s="80" t="s">
        <v>54</v>
      </c>
      <c r="B11" s="81">
        <f>SUM(B4:B10)</f>
        <v>22326.404419999999</v>
      </c>
    </row>
  </sheetData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54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48" sqref="D48"/>
    </sheetView>
  </sheetViews>
  <sheetFormatPr defaultRowHeight="15" x14ac:dyDescent="0.25"/>
  <cols>
    <col min="1" max="1" width="7.140625" customWidth="1"/>
    <col min="2" max="2" width="47.85546875" customWidth="1"/>
    <col min="3" max="3" width="16.42578125" customWidth="1"/>
    <col min="4" max="4" width="70" customWidth="1"/>
  </cols>
  <sheetData>
    <row r="1" spans="1:4" ht="15.75" x14ac:dyDescent="0.25">
      <c r="A1" s="5"/>
      <c r="B1" s="5"/>
      <c r="C1" s="7"/>
      <c r="D1" s="2" t="s">
        <v>3</v>
      </c>
    </row>
    <row r="2" spans="1:4" ht="21.6" customHeight="1" x14ac:dyDescent="0.25">
      <c r="A2" s="1"/>
      <c r="B2" s="9" t="s">
        <v>53</v>
      </c>
      <c r="C2" s="6"/>
      <c r="D2" s="1"/>
    </row>
    <row r="3" spans="1:4" ht="31.5" x14ac:dyDescent="0.25">
      <c r="A3" s="3" t="s">
        <v>4</v>
      </c>
      <c r="B3" s="3" t="s">
        <v>5</v>
      </c>
      <c r="C3" s="4" t="s">
        <v>84</v>
      </c>
      <c r="D3" s="25" t="s">
        <v>63</v>
      </c>
    </row>
    <row r="4" spans="1:4" ht="15.75" x14ac:dyDescent="0.25">
      <c r="A4" s="14" t="s">
        <v>6</v>
      </c>
      <c r="B4" s="15" t="s">
        <v>7</v>
      </c>
      <c r="C4" s="18">
        <f>C5+C6+C7+C8+C10+C11+C9</f>
        <v>4588.1624999999995</v>
      </c>
      <c r="D4" s="32"/>
    </row>
    <row r="5" spans="1:4" ht="47.25" x14ac:dyDescent="0.25">
      <c r="A5" s="16" t="s">
        <v>61</v>
      </c>
      <c r="B5" s="26" t="s">
        <v>64</v>
      </c>
      <c r="C5" s="19">
        <f>'НЕ ПЕЧАТАТЬ!!!'!G106+'НЕ ПЕЧАТАТЬ!!!'!G107+'НЕ ПЕЧАТАТЬ!!!'!G109</f>
        <v>245.01712000000001</v>
      </c>
      <c r="D5" s="30" t="s">
        <v>351</v>
      </c>
    </row>
    <row r="6" spans="1:4" ht="63" x14ac:dyDescent="0.25">
      <c r="A6" s="16" t="s">
        <v>62</v>
      </c>
      <c r="B6" s="12" t="s">
        <v>65</v>
      </c>
      <c r="C6" s="19">
        <f>'НЕ ПЕЧАТАТЬ!!!'!G286+'НЕ ПЕЧАТАТЬ!!!'!G287+'НЕ ПЕЧАТАТЬ!!!'!G289+'НЕ ПЕЧАТАТЬ!!!'!G290+'НЕ ПЕЧАТАТЬ!!!'!G292+'НЕ ПЕЧАТАТЬ!!!'!G293</f>
        <v>256.95989000000003</v>
      </c>
      <c r="D6" s="30" t="s">
        <v>352</v>
      </c>
    </row>
    <row r="7" spans="1:4" ht="66" customHeight="1" x14ac:dyDescent="0.25">
      <c r="A7" s="16" t="s">
        <v>8</v>
      </c>
      <c r="B7" s="12" t="s">
        <v>9</v>
      </c>
      <c r="C7" s="19">
        <f>'НЕ ПЕЧАТАТЬ!!!'!G114+'НЕ ПЕЧАТАТЬ!!!'!G115+'НЕ ПЕЧАТАТЬ!!!'!G117+'НЕ ПЕЧАТАТЬ!!!'!G118</f>
        <v>2433.6388200000001</v>
      </c>
      <c r="D7" s="30" t="s">
        <v>353</v>
      </c>
    </row>
    <row r="8" spans="1:4" ht="48.75" customHeight="1" x14ac:dyDescent="0.25">
      <c r="A8" s="16" t="s">
        <v>10</v>
      </c>
      <c r="B8" s="12" t="s">
        <v>11</v>
      </c>
      <c r="C8" s="19">
        <f>'НЕ ПЕЧАТАТЬ!!!'!G17+'НЕ ПЕЧАТАТЬ!!!'!G18+'НЕ ПЕЧАТАТЬ!!!'!G20+'НЕ ПЕЧАТАТЬ!!!'!G21+'НЕ ПЕЧАТАТЬ!!!'!G298+'НЕ ПЕЧАТАТЬ!!!'!G299+'НЕ ПЕЧАТАТЬ!!!'!G301+'НЕ ПЕЧАТАТЬ!!!'!G302</f>
        <v>1168.9924000000001</v>
      </c>
      <c r="D8" s="30" t="s">
        <v>354</v>
      </c>
    </row>
    <row r="9" spans="1:4" ht="31.5" hidden="1" x14ac:dyDescent="0.25">
      <c r="A9" s="16" t="s">
        <v>96</v>
      </c>
      <c r="B9" s="12" t="s">
        <v>94</v>
      </c>
      <c r="C9" s="19"/>
      <c r="D9" s="30"/>
    </row>
    <row r="10" spans="1:4" ht="15.75" x14ac:dyDescent="0.25">
      <c r="A10" s="16" t="s">
        <v>12</v>
      </c>
      <c r="B10" s="12" t="s">
        <v>13</v>
      </c>
      <c r="C10" s="19">
        <v>-237.45599999999999</v>
      </c>
      <c r="D10" s="30" t="s">
        <v>355</v>
      </c>
    </row>
    <row r="11" spans="1:4" ht="31.5" x14ac:dyDescent="0.25">
      <c r="A11" s="16" t="s">
        <v>14</v>
      </c>
      <c r="B11" s="12" t="s">
        <v>15</v>
      </c>
      <c r="C11" s="19">
        <f>'НЕ ПЕЧАТАТЬ!!!'!G133+'НЕ ПЕЧАТАТЬ!!!'!G134+'НЕ ПЕЧАТАТЬ!!!'!G137</f>
        <v>721.01026999999999</v>
      </c>
      <c r="D11" s="30" t="s">
        <v>356</v>
      </c>
    </row>
    <row r="12" spans="1:4" s="8" customFormat="1" ht="31.5" hidden="1" x14ac:dyDescent="0.25">
      <c r="A12" s="14" t="s">
        <v>92</v>
      </c>
      <c r="B12" s="17" t="s">
        <v>90</v>
      </c>
      <c r="C12" s="18">
        <f>C13</f>
        <v>0</v>
      </c>
      <c r="D12" s="34"/>
    </row>
    <row r="13" spans="1:4" ht="47.25" hidden="1" x14ac:dyDescent="0.25">
      <c r="A13" s="16" t="s">
        <v>93</v>
      </c>
      <c r="B13" s="12" t="s">
        <v>91</v>
      </c>
      <c r="C13" s="19"/>
      <c r="D13" s="30"/>
    </row>
    <row r="14" spans="1:4" s="8" customFormat="1" ht="15.75" x14ac:dyDescent="0.25">
      <c r="A14" s="14" t="s">
        <v>55</v>
      </c>
      <c r="B14" s="11" t="s">
        <v>56</v>
      </c>
      <c r="C14" s="18">
        <f>C15+C16+C17+C18</f>
        <v>53.045839999999998</v>
      </c>
      <c r="D14" s="30"/>
    </row>
    <row r="15" spans="1:4" s="8" customFormat="1" ht="47.25" x14ac:dyDescent="0.25">
      <c r="A15" s="16" t="s">
        <v>57</v>
      </c>
      <c r="B15" s="10" t="s">
        <v>60</v>
      </c>
      <c r="C15" s="19">
        <f>'НЕ ПЕЧАТАТЬ!!!'!G309+'НЕ ПЕЧАТАТЬ!!!'!G310+'НЕ ПЕЧАТАТЬ!!!'!G312+'НЕ ПЕЧАТАТЬ!!!'!G313+'НЕ ПЕЧАТАТЬ!!!'!G316</f>
        <v>264.15082999999998</v>
      </c>
      <c r="D15" s="30" t="s">
        <v>357</v>
      </c>
    </row>
    <row r="16" spans="1:4" s="8" customFormat="1" ht="15.75" hidden="1" x14ac:dyDescent="0.25">
      <c r="A16" s="16" t="s">
        <v>67</v>
      </c>
      <c r="B16" s="10" t="s">
        <v>68</v>
      </c>
      <c r="C16" s="19"/>
      <c r="D16" s="30"/>
    </row>
    <row r="17" spans="1:4" s="8" customFormat="1" ht="31.5" x14ac:dyDescent="0.25">
      <c r="A17" s="16" t="s">
        <v>58</v>
      </c>
      <c r="B17" s="10" t="s">
        <v>59</v>
      </c>
      <c r="C17" s="19">
        <f>'НЕ ПЕЧАТАТЬ!!!'!G57</f>
        <v>-211.10498999999999</v>
      </c>
      <c r="D17" s="30" t="s">
        <v>187</v>
      </c>
    </row>
    <row r="18" spans="1:4" ht="31.5" hidden="1" x14ac:dyDescent="0.25">
      <c r="A18" s="16" t="s">
        <v>66</v>
      </c>
      <c r="B18" s="10" t="s">
        <v>69</v>
      </c>
      <c r="C18" s="19"/>
      <c r="D18" s="30"/>
    </row>
    <row r="19" spans="1:4" ht="15.75" x14ac:dyDescent="0.25">
      <c r="A19" s="14" t="s">
        <v>16</v>
      </c>
      <c r="B19" s="17" t="s">
        <v>17</v>
      </c>
      <c r="C19" s="18">
        <f>SUM(C20:C23)</f>
        <v>226.16366000000005</v>
      </c>
      <c r="D19" s="33"/>
    </row>
    <row r="20" spans="1:4" ht="15.75" hidden="1" x14ac:dyDescent="0.25">
      <c r="A20" s="16" t="s">
        <v>18</v>
      </c>
      <c r="B20" s="12" t="s">
        <v>19</v>
      </c>
      <c r="C20" s="19"/>
      <c r="D20" s="31"/>
    </row>
    <row r="21" spans="1:4" ht="15.75" x14ac:dyDescent="0.25">
      <c r="A21" s="16" t="s">
        <v>20</v>
      </c>
      <c r="B21" s="12" t="s">
        <v>21</v>
      </c>
      <c r="C21" s="19">
        <f>'НЕ ПЕЧАТАТЬ!!!'!G77+'НЕ ПЕЧАТАТЬ!!!'!G79</f>
        <v>-133.21719999999999</v>
      </c>
      <c r="D21" s="31" t="s">
        <v>214</v>
      </c>
    </row>
    <row r="22" spans="1:4" ht="15.75" x14ac:dyDescent="0.25">
      <c r="A22" s="16" t="s">
        <v>22</v>
      </c>
      <c r="B22" s="12" t="s">
        <v>23</v>
      </c>
      <c r="C22" s="19">
        <f>'НЕ ПЕЧАТАТЬ!!!'!G84</f>
        <v>-386.70347999999996</v>
      </c>
      <c r="D22" s="31" t="s">
        <v>358</v>
      </c>
    </row>
    <row r="23" spans="1:4" ht="49.5" customHeight="1" x14ac:dyDescent="0.25">
      <c r="A23" s="16" t="s">
        <v>70</v>
      </c>
      <c r="B23" s="12" t="s">
        <v>71</v>
      </c>
      <c r="C23" s="19">
        <f>'НЕ ПЕЧАТАТЬ!!!'!G89+'НЕ ПЕЧАТАТЬ!!!'!G90+'НЕ ПЕЧАТАТЬ!!!'!G92+'НЕ ПЕЧАТАТЬ!!!'!G93</f>
        <v>746.08434</v>
      </c>
      <c r="D23" s="30" t="s">
        <v>359</v>
      </c>
    </row>
    <row r="24" spans="1:4" s="8" customFormat="1" ht="15.75" x14ac:dyDescent="0.25">
      <c r="A24" s="14" t="s">
        <v>82</v>
      </c>
      <c r="B24" s="17" t="s">
        <v>80</v>
      </c>
      <c r="C24" s="18">
        <f>C25</f>
        <v>1399.2</v>
      </c>
      <c r="D24" s="34"/>
    </row>
    <row r="25" spans="1:4" ht="47.25" x14ac:dyDescent="0.25">
      <c r="A25" s="16" t="s">
        <v>83</v>
      </c>
      <c r="B25" s="12" t="s">
        <v>81</v>
      </c>
      <c r="C25" s="19">
        <f>'НЕ ПЕЧАТАТЬ!!!'!G99</f>
        <v>1399.2</v>
      </c>
      <c r="D25" s="30" t="s">
        <v>360</v>
      </c>
    </row>
    <row r="26" spans="1:4" ht="15.75" x14ac:dyDescent="0.25">
      <c r="A26" s="14" t="s">
        <v>24</v>
      </c>
      <c r="B26" s="17" t="s">
        <v>25</v>
      </c>
      <c r="C26" s="18">
        <f>SUM(C27:C32)</f>
        <v>14373.71314</v>
      </c>
      <c r="D26" s="30"/>
    </row>
    <row r="27" spans="1:4" ht="47.25" x14ac:dyDescent="0.25">
      <c r="A27" s="16" t="s">
        <v>26</v>
      </c>
      <c r="B27" s="12" t="s">
        <v>27</v>
      </c>
      <c r="C27" s="19">
        <f>'НЕ ПЕЧАТАТЬ!!!'!G178+'НЕ ПЕЧАТАТЬ!!!'!G179+'НЕ ПЕЧАТАТЬ!!!'!G183+'НЕ ПЕЧАТАТЬ!!!'!G184</f>
        <v>7457.0354200000002</v>
      </c>
      <c r="D27" s="30" t="s">
        <v>361</v>
      </c>
    </row>
    <row r="28" spans="1:4" ht="63" x14ac:dyDescent="0.25">
      <c r="A28" s="16" t="s">
        <v>28</v>
      </c>
      <c r="B28" s="12" t="s">
        <v>29</v>
      </c>
      <c r="C28" s="19">
        <v>2551.75848</v>
      </c>
      <c r="D28" s="30" t="s">
        <v>362</v>
      </c>
    </row>
    <row r="29" spans="1:4" ht="47.25" x14ac:dyDescent="0.25">
      <c r="A29" s="16" t="s">
        <v>30</v>
      </c>
      <c r="B29" s="12" t="s">
        <v>31</v>
      </c>
      <c r="C29" s="19">
        <v>1083.5955799999999</v>
      </c>
      <c r="D29" s="30" t="s">
        <v>363</v>
      </c>
    </row>
    <row r="30" spans="1:4" ht="47.25" hidden="1" x14ac:dyDescent="0.25">
      <c r="A30" s="16" t="s">
        <v>78</v>
      </c>
      <c r="B30" s="12" t="s">
        <v>79</v>
      </c>
      <c r="C30" s="19"/>
      <c r="D30" s="30"/>
    </row>
    <row r="31" spans="1:4" ht="47.25" x14ac:dyDescent="0.25">
      <c r="A31" s="16" t="s">
        <v>88</v>
      </c>
      <c r="B31" s="12" t="s">
        <v>86</v>
      </c>
      <c r="C31" s="19">
        <f>'НЕ ПЕЧАТАТЬ!!!'!G222</f>
        <v>263.42223000000001</v>
      </c>
      <c r="D31" s="30" t="s">
        <v>364</v>
      </c>
    </row>
    <row r="32" spans="1:4" ht="48.75" customHeight="1" x14ac:dyDescent="0.25">
      <c r="A32" s="16" t="s">
        <v>32</v>
      </c>
      <c r="B32" s="12" t="s">
        <v>33</v>
      </c>
      <c r="C32" s="19">
        <v>3017.9014299999999</v>
      </c>
      <c r="D32" s="30" t="s">
        <v>365</v>
      </c>
    </row>
    <row r="33" spans="1:4" ht="15.75" x14ac:dyDescent="0.25">
      <c r="A33" s="14" t="s">
        <v>34</v>
      </c>
      <c r="B33" s="17" t="s">
        <v>35</v>
      </c>
      <c r="C33" s="18">
        <f>C34+C35</f>
        <v>250.30053000000001</v>
      </c>
      <c r="D33" s="34"/>
    </row>
    <row r="34" spans="1:4" ht="31.5" x14ac:dyDescent="0.25">
      <c r="A34" s="16" t="s">
        <v>36</v>
      </c>
      <c r="B34" s="12" t="s">
        <v>37</v>
      </c>
      <c r="C34" s="19">
        <v>50</v>
      </c>
      <c r="D34" s="30" t="s">
        <v>107</v>
      </c>
    </row>
    <row r="35" spans="1:4" ht="47.25" x14ac:dyDescent="0.25">
      <c r="A35" s="16" t="s">
        <v>72</v>
      </c>
      <c r="B35" s="12" t="s">
        <v>73</v>
      </c>
      <c r="C35" s="19">
        <v>200.30053000000001</v>
      </c>
      <c r="D35" s="30" t="s">
        <v>366</v>
      </c>
    </row>
    <row r="36" spans="1:4" ht="15.75" x14ac:dyDescent="0.25">
      <c r="A36" s="14" t="s">
        <v>38</v>
      </c>
      <c r="B36" s="17" t="s">
        <v>39</v>
      </c>
      <c r="C36" s="20">
        <f>C37+C38+C39</f>
        <v>24.50442</v>
      </c>
      <c r="D36" s="34"/>
    </row>
    <row r="37" spans="1:4" ht="15.75" hidden="1" x14ac:dyDescent="0.25">
      <c r="A37" s="16" t="s">
        <v>74</v>
      </c>
      <c r="B37" s="12" t="s">
        <v>76</v>
      </c>
      <c r="C37" s="21"/>
      <c r="D37" s="30"/>
    </row>
    <row r="38" spans="1:4" ht="47.25" x14ac:dyDescent="0.25">
      <c r="A38" s="16" t="s">
        <v>40</v>
      </c>
      <c r="B38" s="12" t="s">
        <v>41</v>
      </c>
      <c r="C38" s="21">
        <f>'НЕ ПЕЧАТАТЬ!!!'!G152</f>
        <v>24.50442</v>
      </c>
      <c r="D38" s="30" t="s">
        <v>367</v>
      </c>
    </row>
    <row r="39" spans="1:4" ht="31.5" hidden="1" x14ac:dyDescent="0.25">
      <c r="A39" s="16" t="s">
        <v>75</v>
      </c>
      <c r="B39" s="12" t="s">
        <v>77</v>
      </c>
      <c r="C39" s="21"/>
      <c r="D39" s="30"/>
    </row>
    <row r="40" spans="1:4" ht="15.75" x14ac:dyDescent="0.25">
      <c r="A40" s="14" t="s">
        <v>42</v>
      </c>
      <c r="B40" s="17" t="s">
        <v>43</v>
      </c>
      <c r="C40" s="20">
        <f>SUM(C41:C43)</f>
        <v>1001.9353299999999</v>
      </c>
      <c r="D40" s="34"/>
    </row>
    <row r="41" spans="1:4" ht="15.75" hidden="1" x14ac:dyDescent="0.25">
      <c r="A41" s="16" t="s">
        <v>106</v>
      </c>
      <c r="B41" s="12" t="s">
        <v>102</v>
      </c>
      <c r="C41" s="21"/>
      <c r="D41" s="30"/>
    </row>
    <row r="42" spans="1:4" ht="15.75" hidden="1" x14ac:dyDescent="0.25">
      <c r="A42" s="16" t="s">
        <v>44</v>
      </c>
      <c r="B42" s="12" t="s">
        <v>45</v>
      </c>
      <c r="C42" s="21"/>
      <c r="D42" s="30"/>
    </row>
    <row r="43" spans="1:4" ht="31.5" x14ac:dyDescent="0.25">
      <c r="A43" s="16" t="s">
        <v>89</v>
      </c>
      <c r="B43" s="12" t="s">
        <v>87</v>
      </c>
      <c r="C43" s="21">
        <f>'НЕ ПЕЧАТАТЬ!!!'!G170</f>
        <v>1001.9353299999999</v>
      </c>
      <c r="D43" s="30" t="s">
        <v>368</v>
      </c>
    </row>
    <row r="44" spans="1:4" ht="15.75" hidden="1" x14ac:dyDescent="0.25">
      <c r="A44" s="14" t="s">
        <v>46</v>
      </c>
      <c r="B44" s="17" t="s">
        <v>47</v>
      </c>
      <c r="C44" s="20">
        <f>SUM(C45)</f>
        <v>0</v>
      </c>
      <c r="D44" s="34"/>
    </row>
    <row r="45" spans="1:4" ht="15.75" hidden="1" x14ac:dyDescent="0.25">
      <c r="A45" s="16" t="s">
        <v>48</v>
      </c>
      <c r="B45" s="12" t="s">
        <v>49</v>
      </c>
      <c r="C45" s="21"/>
      <c r="D45" s="30"/>
    </row>
    <row r="46" spans="1:4" s="8" customFormat="1" ht="31.5" hidden="1" x14ac:dyDescent="0.25">
      <c r="A46" s="14" t="s">
        <v>99</v>
      </c>
      <c r="B46" s="17" t="s">
        <v>98</v>
      </c>
      <c r="C46" s="20">
        <f>C47</f>
        <v>0</v>
      </c>
      <c r="D46" s="34"/>
    </row>
    <row r="47" spans="1:4" ht="31.5" hidden="1" x14ac:dyDescent="0.25">
      <c r="A47" s="16" t="s">
        <v>100</v>
      </c>
      <c r="B47" s="12" t="s">
        <v>101</v>
      </c>
      <c r="C47" s="21"/>
      <c r="D47" s="30"/>
    </row>
    <row r="48" spans="1:4" ht="63" x14ac:dyDescent="0.25">
      <c r="A48" s="14">
        <v>1400</v>
      </c>
      <c r="B48" s="17" t="s">
        <v>50</v>
      </c>
      <c r="C48" s="20">
        <f>C49+C50</f>
        <v>409.37899999999991</v>
      </c>
      <c r="D48" s="30"/>
    </row>
    <row r="49" spans="1:4" ht="15.75" hidden="1" x14ac:dyDescent="0.25">
      <c r="A49" s="16" t="s">
        <v>97</v>
      </c>
      <c r="B49" s="12" t="s">
        <v>95</v>
      </c>
      <c r="C49" s="19"/>
      <c r="D49" s="30"/>
    </row>
    <row r="50" spans="1:4" ht="63" x14ac:dyDescent="0.25">
      <c r="A50" s="16">
        <v>1403</v>
      </c>
      <c r="B50" s="12" t="s">
        <v>51</v>
      </c>
      <c r="C50" s="19">
        <f>'НЕ ПЕЧАТАТЬ!!!'!G28+'НЕ ПЕЧАТАТЬ!!!'!G34+'НЕ ПЕЧАТАТЬ!!!'!G37</f>
        <v>409.37899999999991</v>
      </c>
      <c r="D50" s="30" t="s">
        <v>369</v>
      </c>
    </row>
    <row r="51" spans="1:4" ht="15.75" x14ac:dyDescent="0.25">
      <c r="A51" s="14" t="s">
        <v>85</v>
      </c>
      <c r="B51" s="22" t="s">
        <v>52</v>
      </c>
      <c r="C51" s="18">
        <f>C48+C44+C40+C36+C33+C26+C19+C14+C4+C24+C12+C46</f>
        <v>22326.404419999999</v>
      </c>
      <c r="D51" s="30"/>
    </row>
    <row r="52" spans="1:4" x14ac:dyDescent="0.25">
      <c r="B52" s="27"/>
      <c r="C52" s="28">
        <f>'таблица 1'!B11</f>
        <v>22326.404419999999</v>
      </c>
      <c r="D52" s="8"/>
    </row>
    <row r="53" spans="1:4" hidden="1" x14ac:dyDescent="0.25">
      <c r="C53" s="13">
        <f>C51-C52</f>
        <v>0</v>
      </c>
    </row>
    <row r="54" spans="1:4" x14ac:dyDescent="0.25">
      <c r="C54" s="13"/>
    </row>
  </sheetData>
  <autoFilter ref="A3:D53">
    <filterColumn colId="2">
      <filters>
        <filter val="1 001,93533"/>
        <filter val="1 083,59558"/>
        <filter val="1 168,99240"/>
        <filter val="1 399,20000"/>
        <filter val="-133,21720"/>
        <filter val="14 373,71314"/>
        <filter val="2 433,63882"/>
        <filter val="2 551,75848"/>
        <filter val="200,30053"/>
        <filter val="-211,10499"/>
        <filter val="22 326,40442"/>
        <filter val="226,16366"/>
        <filter val="-237,45600"/>
        <filter val="24,50442"/>
        <filter val="245,01712"/>
        <filter val="250,30053"/>
        <filter val="256,95989"/>
        <filter val="263,42223"/>
        <filter val="264,15083"/>
        <filter val="3 017,90143"/>
        <filter val="-386,70348"/>
        <filter val="4 588,16250"/>
        <filter val="409,37900"/>
        <filter val="50,00000"/>
        <filter val="53,04584"/>
        <filter val="7 457,03542"/>
        <filter val="721,01027"/>
        <filter val="746,08434"/>
      </filters>
    </filterColumn>
  </autoFilter>
  <pageMargins left="0.23622047244094491" right="0.23622047244094491" top="0" bottom="0.15748031496062992" header="0.31496062992125984" footer="0.31496062992125984"/>
  <pageSetup paperSize="9" scale="6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321"/>
  <sheetViews>
    <sheetView workbookViewId="0">
      <selection activeCell="H21" sqref="H21"/>
    </sheetView>
  </sheetViews>
  <sheetFormatPr defaultRowHeight="15" x14ac:dyDescent="0.25"/>
  <cols>
    <col min="1" max="1" width="58.85546875" style="41" customWidth="1"/>
    <col min="2" max="2" width="4.140625" style="41" customWidth="1"/>
    <col min="3" max="3" width="3.7109375" style="41" customWidth="1"/>
    <col min="4" max="4" width="4" style="41" customWidth="1"/>
    <col min="5" max="5" width="11" style="41" customWidth="1"/>
    <col min="6" max="6" width="4.28515625" style="41" customWidth="1"/>
    <col min="7" max="7" width="13" style="41" customWidth="1"/>
  </cols>
  <sheetData>
    <row r="1" spans="1:7" x14ac:dyDescent="0.25">
      <c r="C1" s="42"/>
      <c r="D1" s="42"/>
      <c r="E1" s="42"/>
      <c r="F1" s="42"/>
    </row>
    <row r="2" spans="1:7" x14ac:dyDescent="0.25">
      <c r="C2" s="43"/>
      <c r="D2" s="43"/>
      <c r="E2" s="43"/>
      <c r="F2" s="43"/>
    </row>
    <row r="4" spans="1:7" ht="15.75" x14ac:dyDescent="0.25">
      <c r="A4" s="61" t="s">
        <v>111</v>
      </c>
      <c r="B4" s="44"/>
      <c r="C4" s="62"/>
      <c r="D4" s="62"/>
      <c r="E4" s="62"/>
      <c r="F4" s="62"/>
      <c r="G4" s="62"/>
    </row>
    <row r="5" spans="1:7" x14ac:dyDescent="0.25">
      <c r="A5" s="62" t="s">
        <v>112</v>
      </c>
      <c r="B5" s="44"/>
      <c r="C5" s="44"/>
      <c r="D5" s="62"/>
      <c r="E5" s="62"/>
      <c r="F5" s="44"/>
      <c r="G5" s="62"/>
    </row>
    <row r="7" spans="1:7" x14ac:dyDescent="0.25">
      <c r="A7" s="44" t="s">
        <v>113</v>
      </c>
      <c r="B7" s="44"/>
      <c r="C7" s="45"/>
      <c r="D7" s="45"/>
      <c r="E7" s="45"/>
      <c r="F7" s="44"/>
      <c r="G7" s="44"/>
    </row>
    <row r="9" spans="1:7" ht="33.75" x14ac:dyDescent="0.25">
      <c r="A9" s="63" t="s">
        <v>1</v>
      </c>
      <c r="B9" s="63" t="s">
        <v>114</v>
      </c>
      <c r="C9" s="63" t="s">
        <v>115</v>
      </c>
      <c r="D9" s="63" t="s">
        <v>116</v>
      </c>
      <c r="E9" s="64" t="s">
        <v>117</v>
      </c>
      <c r="F9" s="64" t="s">
        <v>118</v>
      </c>
      <c r="G9" s="63" t="s">
        <v>119</v>
      </c>
    </row>
    <row r="10" spans="1:7" x14ac:dyDescent="0.25">
      <c r="A10" s="65" t="s">
        <v>120</v>
      </c>
      <c r="B10" s="65" t="s">
        <v>121</v>
      </c>
      <c r="C10" s="65" t="s">
        <v>122</v>
      </c>
      <c r="D10" s="65" t="s">
        <v>123</v>
      </c>
      <c r="E10" s="65" t="s">
        <v>124</v>
      </c>
      <c r="F10" s="65" t="s">
        <v>125</v>
      </c>
      <c r="G10" s="65" t="s">
        <v>126</v>
      </c>
    </row>
    <row r="11" spans="1:7" ht="26.25" hidden="1" x14ac:dyDescent="0.25">
      <c r="A11" s="35" t="s">
        <v>127</v>
      </c>
      <c r="B11" s="52" t="s">
        <v>128</v>
      </c>
      <c r="C11" s="53"/>
      <c r="D11" s="53"/>
      <c r="E11" s="53"/>
      <c r="F11" s="53"/>
      <c r="G11" s="54">
        <v>1439.0322900000001</v>
      </c>
    </row>
    <row r="12" spans="1:7" hidden="1" x14ac:dyDescent="0.25">
      <c r="A12" s="39" t="s">
        <v>7</v>
      </c>
      <c r="B12" s="37" t="s">
        <v>128</v>
      </c>
      <c r="C12" s="37" t="s">
        <v>129</v>
      </c>
      <c r="D12" s="37"/>
      <c r="E12" s="37"/>
      <c r="F12" s="37"/>
      <c r="G12" s="38">
        <v>1034.6638800000001</v>
      </c>
    </row>
    <row r="13" spans="1:7" ht="26.25" hidden="1" x14ac:dyDescent="0.25">
      <c r="A13" s="39" t="s">
        <v>11</v>
      </c>
      <c r="B13" s="37" t="s">
        <v>128</v>
      </c>
      <c r="C13" s="40" t="s">
        <v>129</v>
      </c>
      <c r="D13" s="37" t="s">
        <v>130</v>
      </c>
      <c r="E13" s="37"/>
      <c r="F13" s="37"/>
      <c r="G13" s="38">
        <v>1034.6638800000001</v>
      </c>
    </row>
    <row r="14" spans="1:7" hidden="1" x14ac:dyDescent="0.25">
      <c r="A14" s="39" t="s">
        <v>131</v>
      </c>
      <c r="B14" s="37" t="s">
        <v>128</v>
      </c>
      <c r="C14" s="40" t="s">
        <v>129</v>
      </c>
      <c r="D14" s="40" t="s">
        <v>130</v>
      </c>
      <c r="E14" s="37" t="s">
        <v>132</v>
      </c>
      <c r="F14" s="37"/>
      <c r="G14" s="38">
        <v>1034.6638800000001</v>
      </c>
    </row>
    <row r="15" spans="1:7" ht="26.25" hidden="1" x14ac:dyDescent="0.25">
      <c r="A15" s="39" t="s">
        <v>133</v>
      </c>
      <c r="B15" s="37" t="s">
        <v>128</v>
      </c>
      <c r="C15" s="40" t="s">
        <v>129</v>
      </c>
      <c r="D15" s="40" t="s">
        <v>130</v>
      </c>
      <c r="E15" s="37" t="s">
        <v>134</v>
      </c>
      <c r="F15" s="37"/>
      <c r="G15" s="38">
        <v>1034.6638800000001</v>
      </c>
    </row>
    <row r="16" spans="1:7" hidden="1" x14ac:dyDescent="0.25">
      <c r="A16" s="39" t="s">
        <v>135</v>
      </c>
      <c r="B16" s="37" t="s">
        <v>128</v>
      </c>
      <c r="C16" s="40" t="s">
        <v>129</v>
      </c>
      <c r="D16" s="40" t="s">
        <v>130</v>
      </c>
      <c r="E16" s="37" t="s">
        <v>136</v>
      </c>
      <c r="F16" s="37"/>
      <c r="G16" s="38">
        <v>585.27717000000007</v>
      </c>
    </row>
    <row r="17" spans="1:7" hidden="1" x14ac:dyDescent="0.25">
      <c r="A17" s="39" t="s">
        <v>137</v>
      </c>
      <c r="B17" s="37" t="s">
        <v>128</v>
      </c>
      <c r="C17" s="40" t="s">
        <v>129</v>
      </c>
      <c r="D17" s="40" t="s">
        <v>130</v>
      </c>
      <c r="E17" s="40" t="s">
        <v>136</v>
      </c>
      <c r="F17" s="37" t="s">
        <v>138</v>
      </c>
      <c r="G17" s="38">
        <v>455.29455999999999</v>
      </c>
    </row>
    <row r="18" spans="1:7" ht="39" hidden="1" x14ac:dyDescent="0.25">
      <c r="A18" s="39" t="s">
        <v>139</v>
      </c>
      <c r="B18" s="37" t="s">
        <v>128</v>
      </c>
      <c r="C18" s="40" t="s">
        <v>129</v>
      </c>
      <c r="D18" s="40" t="s">
        <v>130</v>
      </c>
      <c r="E18" s="40" t="s">
        <v>136</v>
      </c>
      <c r="F18" s="37" t="s">
        <v>140</v>
      </c>
      <c r="G18" s="38">
        <v>129.98260999999999</v>
      </c>
    </row>
    <row r="19" spans="1:7" ht="26.25" hidden="1" x14ac:dyDescent="0.25">
      <c r="A19" s="46" t="s">
        <v>141</v>
      </c>
      <c r="B19" s="47" t="s">
        <v>128</v>
      </c>
      <c r="C19" s="48" t="s">
        <v>129</v>
      </c>
      <c r="D19" s="48" t="s">
        <v>130</v>
      </c>
      <c r="E19" s="47" t="s">
        <v>142</v>
      </c>
      <c r="F19" s="47"/>
      <c r="G19" s="49">
        <v>449.38670999999999</v>
      </c>
    </row>
    <row r="20" spans="1:7" x14ac:dyDescent="0.25">
      <c r="A20" s="66" t="s">
        <v>137</v>
      </c>
      <c r="B20" s="67" t="s">
        <v>128</v>
      </c>
      <c r="C20" s="68" t="s">
        <v>129</v>
      </c>
      <c r="D20" s="68" t="s">
        <v>130</v>
      </c>
      <c r="E20" s="68" t="s">
        <v>142</v>
      </c>
      <c r="F20" s="67" t="s">
        <v>138</v>
      </c>
      <c r="G20" s="69">
        <v>355.04964000000001</v>
      </c>
    </row>
    <row r="21" spans="1:7" ht="39" x14ac:dyDescent="0.25">
      <c r="A21" s="66" t="s">
        <v>139</v>
      </c>
      <c r="B21" s="67" t="s">
        <v>128</v>
      </c>
      <c r="C21" s="68" t="s">
        <v>129</v>
      </c>
      <c r="D21" s="68" t="s">
        <v>130</v>
      </c>
      <c r="E21" s="68" t="s">
        <v>142</v>
      </c>
      <c r="F21" s="67" t="s">
        <v>140</v>
      </c>
      <c r="G21" s="69">
        <v>94.337070000000011</v>
      </c>
    </row>
    <row r="22" spans="1:7" ht="26.25" hidden="1" x14ac:dyDescent="0.25">
      <c r="A22" s="55" t="s">
        <v>143</v>
      </c>
      <c r="B22" s="53" t="s">
        <v>128</v>
      </c>
      <c r="C22" s="53" t="s">
        <v>144</v>
      </c>
      <c r="D22" s="53"/>
      <c r="E22" s="53"/>
      <c r="F22" s="53"/>
      <c r="G22" s="54">
        <v>404.36840999999998</v>
      </c>
    </row>
    <row r="23" spans="1:7" hidden="1" x14ac:dyDescent="0.25">
      <c r="A23" s="39" t="s">
        <v>145</v>
      </c>
      <c r="B23" s="37" t="s">
        <v>128</v>
      </c>
      <c r="C23" s="40" t="s">
        <v>144</v>
      </c>
      <c r="D23" s="37" t="s">
        <v>146</v>
      </c>
      <c r="E23" s="37"/>
      <c r="F23" s="37"/>
      <c r="G23" s="38">
        <v>404.36840999999998</v>
      </c>
    </row>
    <row r="24" spans="1:7" ht="26.25" hidden="1" x14ac:dyDescent="0.25">
      <c r="A24" s="39" t="s">
        <v>147</v>
      </c>
      <c r="B24" s="37" t="s">
        <v>128</v>
      </c>
      <c r="C24" s="40" t="s">
        <v>144</v>
      </c>
      <c r="D24" s="40" t="s">
        <v>146</v>
      </c>
      <c r="E24" s="37" t="s">
        <v>148</v>
      </c>
      <c r="F24" s="37"/>
      <c r="G24" s="38">
        <v>953.97199999999998</v>
      </c>
    </row>
    <row r="25" spans="1:7" hidden="1" x14ac:dyDescent="0.25">
      <c r="A25" s="39" t="s">
        <v>149</v>
      </c>
      <c r="B25" s="37" t="s">
        <v>128</v>
      </c>
      <c r="C25" s="40" t="s">
        <v>144</v>
      </c>
      <c r="D25" s="40" t="s">
        <v>146</v>
      </c>
      <c r="E25" s="37" t="s">
        <v>150</v>
      </c>
      <c r="F25" s="37"/>
      <c r="G25" s="38">
        <v>953.97199999999998</v>
      </c>
    </row>
    <row r="26" spans="1:7" ht="26.25" hidden="1" x14ac:dyDescent="0.25">
      <c r="A26" s="39" t="s">
        <v>151</v>
      </c>
      <c r="B26" s="37" t="s">
        <v>128</v>
      </c>
      <c r="C26" s="40" t="s">
        <v>144</v>
      </c>
      <c r="D26" s="40" t="s">
        <v>146</v>
      </c>
      <c r="E26" s="37" t="s">
        <v>152</v>
      </c>
      <c r="F26" s="37"/>
      <c r="G26" s="38">
        <v>953.97199999999998</v>
      </c>
    </row>
    <row r="27" spans="1:7" hidden="1" x14ac:dyDescent="0.25">
      <c r="A27" s="39" t="s">
        <v>153</v>
      </c>
      <c r="B27" s="37" t="s">
        <v>128</v>
      </c>
      <c r="C27" s="40" t="s">
        <v>144</v>
      </c>
      <c r="D27" s="40" t="s">
        <v>146</v>
      </c>
      <c r="E27" s="37" t="s">
        <v>154</v>
      </c>
      <c r="F27" s="37"/>
      <c r="G27" s="38">
        <v>953.97199999999998</v>
      </c>
    </row>
    <row r="28" spans="1:7" hidden="1" x14ac:dyDescent="0.25">
      <c r="A28" s="39" t="s">
        <v>155</v>
      </c>
      <c r="B28" s="37" t="s">
        <v>128</v>
      </c>
      <c r="C28" s="40" t="s">
        <v>144</v>
      </c>
      <c r="D28" s="40" t="s">
        <v>146</v>
      </c>
      <c r="E28" s="40" t="s">
        <v>154</v>
      </c>
      <c r="F28" s="37" t="s">
        <v>156</v>
      </c>
      <c r="G28" s="38">
        <v>953.97199999999998</v>
      </c>
    </row>
    <row r="29" spans="1:7" hidden="1" x14ac:dyDescent="0.25">
      <c r="A29" s="39" t="s">
        <v>131</v>
      </c>
      <c r="B29" s="37" t="s">
        <v>128</v>
      </c>
      <c r="C29" s="40" t="s">
        <v>144</v>
      </c>
      <c r="D29" s="40" t="s">
        <v>146</v>
      </c>
      <c r="E29" s="37" t="s">
        <v>132</v>
      </c>
      <c r="F29" s="37"/>
      <c r="G29" s="38">
        <v>-549.60358999999994</v>
      </c>
    </row>
    <row r="30" spans="1:7" hidden="1" x14ac:dyDescent="0.25">
      <c r="A30" s="39" t="s">
        <v>157</v>
      </c>
      <c r="B30" s="37" t="s">
        <v>128</v>
      </c>
      <c r="C30" s="40" t="s">
        <v>144</v>
      </c>
      <c r="D30" s="40" t="s">
        <v>146</v>
      </c>
      <c r="E30" s="37" t="s">
        <v>158</v>
      </c>
      <c r="F30" s="37"/>
      <c r="G30" s="38">
        <v>200.39641</v>
      </c>
    </row>
    <row r="31" spans="1:7" ht="26.25" hidden="1" x14ac:dyDescent="0.25">
      <c r="A31" s="39" t="s">
        <v>159</v>
      </c>
      <c r="B31" s="37" t="s">
        <v>128</v>
      </c>
      <c r="C31" s="40" t="s">
        <v>144</v>
      </c>
      <c r="D31" s="40" t="s">
        <v>146</v>
      </c>
      <c r="E31" s="37" t="s">
        <v>160</v>
      </c>
      <c r="F31" s="37"/>
      <c r="G31" s="38">
        <v>-5.0105900000000005</v>
      </c>
    </row>
    <row r="32" spans="1:7" hidden="1" x14ac:dyDescent="0.25">
      <c r="A32" s="39" t="s">
        <v>155</v>
      </c>
      <c r="B32" s="37" t="s">
        <v>128</v>
      </c>
      <c r="C32" s="40" t="s">
        <v>144</v>
      </c>
      <c r="D32" s="40" t="s">
        <v>146</v>
      </c>
      <c r="E32" s="40" t="s">
        <v>160</v>
      </c>
      <c r="F32" s="37" t="s">
        <v>156</v>
      </c>
      <c r="G32" s="38">
        <v>-5.0105900000000005</v>
      </c>
    </row>
    <row r="33" spans="1:7" ht="26.25" hidden="1" x14ac:dyDescent="0.25">
      <c r="A33" s="39" t="s">
        <v>161</v>
      </c>
      <c r="B33" s="37" t="s">
        <v>128</v>
      </c>
      <c r="C33" s="40" t="s">
        <v>144</v>
      </c>
      <c r="D33" s="40" t="s">
        <v>146</v>
      </c>
      <c r="E33" s="37" t="s">
        <v>162</v>
      </c>
      <c r="F33" s="37"/>
      <c r="G33" s="38">
        <v>205.40700000000001</v>
      </c>
    </row>
    <row r="34" spans="1:7" hidden="1" x14ac:dyDescent="0.25">
      <c r="A34" s="39" t="s">
        <v>155</v>
      </c>
      <c r="B34" s="37" t="s">
        <v>128</v>
      </c>
      <c r="C34" s="40" t="s">
        <v>144</v>
      </c>
      <c r="D34" s="40" t="s">
        <v>146</v>
      </c>
      <c r="E34" s="40" t="s">
        <v>162</v>
      </c>
      <c r="F34" s="37" t="s">
        <v>156</v>
      </c>
      <c r="G34" s="38">
        <v>205.40700000000001</v>
      </c>
    </row>
    <row r="35" spans="1:7" hidden="1" x14ac:dyDescent="0.25">
      <c r="A35" s="39" t="s">
        <v>163</v>
      </c>
      <c r="B35" s="37" t="s">
        <v>128</v>
      </c>
      <c r="C35" s="40" t="s">
        <v>144</v>
      </c>
      <c r="D35" s="40" t="s">
        <v>146</v>
      </c>
      <c r="E35" s="37" t="s">
        <v>164</v>
      </c>
      <c r="F35" s="37"/>
      <c r="G35" s="38">
        <v>-750</v>
      </c>
    </row>
    <row r="36" spans="1:7" ht="26.25" hidden="1" x14ac:dyDescent="0.25">
      <c r="A36" s="39" t="s">
        <v>165</v>
      </c>
      <c r="B36" s="37" t="s">
        <v>128</v>
      </c>
      <c r="C36" s="40" t="s">
        <v>144</v>
      </c>
      <c r="D36" s="40" t="s">
        <v>146</v>
      </c>
      <c r="E36" s="37" t="s">
        <v>166</v>
      </c>
      <c r="F36" s="37"/>
      <c r="G36" s="38">
        <v>-750</v>
      </c>
    </row>
    <row r="37" spans="1:7" hidden="1" x14ac:dyDescent="0.25">
      <c r="A37" s="39" t="s">
        <v>155</v>
      </c>
      <c r="B37" s="37" t="s">
        <v>128</v>
      </c>
      <c r="C37" s="40" t="s">
        <v>144</v>
      </c>
      <c r="D37" s="40" t="s">
        <v>146</v>
      </c>
      <c r="E37" s="40" t="s">
        <v>166</v>
      </c>
      <c r="F37" s="37" t="s">
        <v>156</v>
      </c>
      <c r="G37" s="38">
        <v>-750</v>
      </c>
    </row>
    <row r="38" spans="1:7" ht="39" hidden="1" x14ac:dyDescent="0.25">
      <c r="A38" s="35" t="s">
        <v>167</v>
      </c>
      <c r="B38" s="36" t="s">
        <v>168</v>
      </c>
      <c r="C38" s="37"/>
      <c r="D38" s="37"/>
      <c r="E38" s="37"/>
      <c r="F38" s="37"/>
      <c r="G38" s="38">
        <v>1414.2586699999999</v>
      </c>
    </row>
    <row r="39" spans="1:7" hidden="1" x14ac:dyDescent="0.25">
      <c r="A39" s="39" t="s">
        <v>7</v>
      </c>
      <c r="B39" s="37" t="s">
        <v>168</v>
      </c>
      <c r="C39" s="37" t="s">
        <v>129</v>
      </c>
      <c r="D39" s="37"/>
      <c r="E39" s="37"/>
      <c r="F39" s="37"/>
      <c r="G39" s="38">
        <v>103.0788</v>
      </c>
    </row>
    <row r="40" spans="1:7" hidden="1" x14ac:dyDescent="0.25">
      <c r="A40" s="39" t="s">
        <v>169</v>
      </c>
      <c r="B40" s="37" t="s">
        <v>168</v>
      </c>
      <c r="C40" s="40" t="s">
        <v>129</v>
      </c>
      <c r="D40" s="37" t="s">
        <v>170</v>
      </c>
      <c r="E40" s="37"/>
      <c r="F40" s="37"/>
      <c r="G40" s="38">
        <v>103.0788</v>
      </c>
    </row>
    <row r="41" spans="1:7" hidden="1" x14ac:dyDescent="0.25">
      <c r="A41" s="39" t="s">
        <v>131</v>
      </c>
      <c r="B41" s="37" t="s">
        <v>168</v>
      </c>
      <c r="C41" s="40" t="s">
        <v>129</v>
      </c>
      <c r="D41" s="40" t="s">
        <v>170</v>
      </c>
      <c r="E41" s="37" t="s">
        <v>132</v>
      </c>
      <c r="F41" s="37"/>
      <c r="G41" s="38">
        <v>103.0788</v>
      </c>
    </row>
    <row r="42" spans="1:7" hidden="1" x14ac:dyDescent="0.25">
      <c r="A42" s="39" t="s">
        <v>163</v>
      </c>
      <c r="B42" s="37" t="s">
        <v>168</v>
      </c>
      <c r="C42" s="40" t="s">
        <v>129</v>
      </c>
      <c r="D42" s="40" t="s">
        <v>170</v>
      </c>
      <c r="E42" s="37" t="s">
        <v>164</v>
      </c>
      <c r="F42" s="37"/>
      <c r="G42" s="38">
        <v>103.0788</v>
      </c>
    </row>
    <row r="43" spans="1:7" ht="26.25" hidden="1" x14ac:dyDescent="0.25">
      <c r="A43" s="39" t="s">
        <v>171</v>
      </c>
      <c r="B43" s="37" t="s">
        <v>168</v>
      </c>
      <c r="C43" s="40" t="s">
        <v>129</v>
      </c>
      <c r="D43" s="40" t="s">
        <v>170</v>
      </c>
      <c r="E43" s="37" t="s">
        <v>172</v>
      </c>
      <c r="F43" s="37"/>
      <c r="G43" s="38">
        <v>103.0788</v>
      </c>
    </row>
    <row r="44" spans="1:7" hidden="1" x14ac:dyDescent="0.25">
      <c r="A44" s="39" t="s">
        <v>173</v>
      </c>
      <c r="B44" s="37" t="s">
        <v>168</v>
      </c>
      <c r="C44" s="40" t="s">
        <v>129</v>
      </c>
      <c r="D44" s="40" t="s">
        <v>170</v>
      </c>
      <c r="E44" s="40" t="s">
        <v>172</v>
      </c>
      <c r="F44" s="37" t="s">
        <v>174</v>
      </c>
      <c r="G44" s="38"/>
    </row>
    <row r="45" spans="1:7" hidden="1" x14ac:dyDescent="0.25">
      <c r="A45" s="39" t="s">
        <v>175</v>
      </c>
      <c r="B45" s="37" t="s">
        <v>168</v>
      </c>
      <c r="C45" s="40" t="s">
        <v>129</v>
      </c>
      <c r="D45" s="40" t="s">
        <v>170</v>
      </c>
      <c r="E45" s="40" t="s">
        <v>172</v>
      </c>
      <c r="F45" s="37" t="s">
        <v>176</v>
      </c>
      <c r="G45" s="38"/>
    </row>
    <row r="46" spans="1:7" hidden="1" x14ac:dyDescent="0.25">
      <c r="A46" s="39" t="s">
        <v>177</v>
      </c>
      <c r="B46" s="37" t="s">
        <v>168</v>
      </c>
      <c r="C46" s="40" t="s">
        <v>129</v>
      </c>
      <c r="D46" s="40" t="s">
        <v>170</v>
      </c>
      <c r="E46" s="40" t="s">
        <v>172</v>
      </c>
      <c r="F46" s="37" t="s">
        <v>178</v>
      </c>
      <c r="G46" s="38"/>
    </row>
    <row r="47" spans="1:7" hidden="1" x14ac:dyDescent="0.25">
      <c r="A47" s="39" t="s">
        <v>56</v>
      </c>
      <c r="B47" s="37" t="s">
        <v>168</v>
      </c>
      <c r="C47" s="37" t="s">
        <v>179</v>
      </c>
      <c r="D47" s="37"/>
      <c r="E47" s="37"/>
      <c r="F47" s="37"/>
      <c r="G47" s="38">
        <v>-314.18378999999999</v>
      </c>
    </row>
    <row r="48" spans="1:7" hidden="1" x14ac:dyDescent="0.25">
      <c r="A48" s="39" t="s">
        <v>59</v>
      </c>
      <c r="B48" s="37" t="s">
        <v>168</v>
      </c>
      <c r="C48" s="40" t="s">
        <v>179</v>
      </c>
      <c r="D48" s="37" t="s">
        <v>180</v>
      </c>
      <c r="E48" s="37"/>
      <c r="F48" s="37"/>
      <c r="G48" s="38">
        <v>-211.10498999999999</v>
      </c>
    </row>
    <row r="49" spans="1:7" ht="26.25" hidden="1" x14ac:dyDescent="0.25">
      <c r="A49" s="39" t="s">
        <v>181</v>
      </c>
      <c r="B49" s="37" t="s">
        <v>168</v>
      </c>
      <c r="C49" s="40" t="s">
        <v>179</v>
      </c>
      <c r="D49" s="40" t="s">
        <v>180</v>
      </c>
      <c r="E49" s="37" t="s">
        <v>182</v>
      </c>
      <c r="F49" s="37"/>
      <c r="G49" s="38">
        <v>-211.10498999999999</v>
      </c>
    </row>
    <row r="50" spans="1:7" ht="26.25" hidden="1" x14ac:dyDescent="0.25">
      <c r="A50" s="39" t="s">
        <v>183</v>
      </c>
      <c r="B50" s="37" t="s">
        <v>168</v>
      </c>
      <c r="C50" s="40" t="s">
        <v>179</v>
      </c>
      <c r="D50" s="40" t="s">
        <v>180</v>
      </c>
      <c r="E50" s="37" t="s">
        <v>184</v>
      </c>
      <c r="F50" s="37"/>
      <c r="G50" s="38">
        <v>-211.10498999999999</v>
      </c>
    </row>
    <row r="51" spans="1:7" hidden="1" x14ac:dyDescent="0.25">
      <c r="A51" s="39" t="s">
        <v>185</v>
      </c>
      <c r="B51" s="37" t="s">
        <v>168</v>
      </c>
      <c r="C51" s="40" t="s">
        <v>179</v>
      </c>
      <c r="D51" s="40" t="s">
        <v>180</v>
      </c>
      <c r="E51" s="37" t="s">
        <v>186</v>
      </c>
      <c r="F51" s="37"/>
      <c r="G51" s="38">
        <v>-211.10498999999999</v>
      </c>
    </row>
    <row r="52" spans="1:7" ht="26.25" hidden="1" x14ac:dyDescent="0.25">
      <c r="A52" s="39" t="s">
        <v>187</v>
      </c>
      <c r="B52" s="37" t="s">
        <v>168</v>
      </c>
      <c r="C52" s="40" t="s">
        <v>179</v>
      </c>
      <c r="D52" s="40" t="s">
        <v>180</v>
      </c>
      <c r="E52" s="37" t="s">
        <v>188</v>
      </c>
      <c r="F52" s="37"/>
      <c r="G52" s="38">
        <v>0</v>
      </c>
    </row>
    <row r="53" spans="1:7" ht="26.25" hidden="1" x14ac:dyDescent="0.25">
      <c r="A53" s="39" t="s">
        <v>189</v>
      </c>
      <c r="B53" s="37" t="s">
        <v>168</v>
      </c>
      <c r="C53" s="40" t="s">
        <v>179</v>
      </c>
      <c r="D53" s="40" t="s">
        <v>180</v>
      </c>
      <c r="E53" s="40" t="s">
        <v>188</v>
      </c>
      <c r="F53" s="37" t="s">
        <v>190</v>
      </c>
      <c r="G53" s="38"/>
    </row>
    <row r="54" spans="1:7" hidden="1" x14ac:dyDescent="0.25">
      <c r="A54" s="39" t="s">
        <v>173</v>
      </c>
      <c r="B54" s="37" t="s">
        <v>168</v>
      </c>
      <c r="C54" s="40" t="s">
        <v>179</v>
      </c>
      <c r="D54" s="40" t="s">
        <v>180</v>
      </c>
      <c r="E54" s="40" t="s">
        <v>188</v>
      </c>
      <c r="F54" s="37" t="s">
        <v>174</v>
      </c>
      <c r="G54" s="38"/>
    </row>
    <row r="55" spans="1:7" ht="39" hidden="1" x14ac:dyDescent="0.25">
      <c r="A55" s="39" t="s">
        <v>191</v>
      </c>
      <c r="B55" s="37" t="s">
        <v>168</v>
      </c>
      <c r="C55" s="40" t="s">
        <v>179</v>
      </c>
      <c r="D55" s="40" t="s">
        <v>180</v>
      </c>
      <c r="E55" s="40" t="s">
        <v>188</v>
      </c>
      <c r="F55" s="37" t="s">
        <v>192</v>
      </c>
      <c r="G55" s="38"/>
    </row>
    <row r="56" spans="1:7" hidden="1" x14ac:dyDescent="0.25">
      <c r="A56" s="39" t="s">
        <v>193</v>
      </c>
      <c r="B56" s="37" t="s">
        <v>168</v>
      </c>
      <c r="C56" s="40" t="s">
        <v>179</v>
      </c>
      <c r="D56" s="40" t="s">
        <v>180</v>
      </c>
      <c r="E56" s="37" t="s">
        <v>194</v>
      </c>
      <c r="F56" s="37"/>
      <c r="G56" s="38">
        <v>-211.10498999999999</v>
      </c>
    </row>
    <row r="57" spans="1:7" ht="39" hidden="1" x14ac:dyDescent="0.25">
      <c r="A57" s="39" t="s">
        <v>191</v>
      </c>
      <c r="B57" s="37" t="s">
        <v>168</v>
      </c>
      <c r="C57" s="40" t="s">
        <v>179</v>
      </c>
      <c r="D57" s="40" t="s">
        <v>180</v>
      </c>
      <c r="E57" s="40" t="s">
        <v>194</v>
      </c>
      <c r="F57" s="37" t="s">
        <v>192</v>
      </c>
      <c r="G57" s="38">
        <v>-211.10498999999999</v>
      </c>
    </row>
    <row r="58" spans="1:7" hidden="1" x14ac:dyDescent="0.25">
      <c r="A58" s="39" t="s">
        <v>69</v>
      </c>
      <c r="B58" s="37" t="s">
        <v>168</v>
      </c>
      <c r="C58" s="40" t="s">
        <v>179</v>
      </c>
      <c r="D58" s="37" t="s">
        <v>195</v>
      </c>
      <c r="E58" s="37"/>
      <c r="F58" s="37"/>
      <c r="G58" s="38">
        <v>-103.0788</v>
      </c>
    </row>
    <row r="59" spans="1:7" ht="51.75" hidden="1" x14ac:dyDescent="0.25">
      <c r="A59" s="39" t="s">
        <v>196</v>
      </c>
      <c r="B59" s="37" t="s">
        <v>168</v>
      </c>
      <c r="C59" s="40" t="s">
        <v>179</v>
      </c>
      <c r="D59" s="40" t="s">
        <v>195</v>
      </c>
      <c r="E59" s="37" t="s">
        <v>197</v>
      </c>
      <c r="F59" s="37"/>
      <c r="G59" s="38">
        <v>-103.0788</v>
      </c>
    </row>
    <row r="60" spans="1:7" ht="26.25" hidden="1" x14ac:dyDescent="0.25">
      <c r="A60" s="39" t="s">
        <v>198</v>
      </c>
      <c r="B60" s="37" t="s">
        <v>168</v>
      </c>
      <c r="C60" s="40" t="s">
        <v>179</v>
      </c>
      <c r="D60" s="40" t="s">
        <v>195</v>
      </c>
      <c r="E60" s="37" t="s">
        <v>199</v>
      </c>
      <c r="F60" s="37"/>
      <c r="G60" s="38">
        <v>-189.1788</v>
      </c>
    </row>
    <row r="61" spans="1:7" hidden="1" x14ac:dyDescent="0.25">
      <c r="A61" s="39" t="s">
        <v>200</v>
      </c>
      <c r="B61" s="37" t="s">
        <v>168</v>
      </c>
      <c r="C61" s="40" t="s">
        <v>179</v>
      </c>
      <c r="D61" s="40" t="s">
        <v>195</v>
      </c>
      <c r="E61" s="37" t="s">
        <v>201</v>
      </c>
      <c r="F61" s="37"/>
      <c r="G61" s="38">
        <v>-100</v>
      </c>
    </row>
    <row r="62" spans="1:7" hidden="1" x14ac:dyDescent="0.25">
      <c r="A62" s="39" t="s">
        <v>173</v>
      </c>
      <c r="B62" s="37" t="s">
        <v>168</v>
      </c>
      <c r="C62" s="40" t="s">
        <v>179</v>
      </c>
      <c r="D62" s="40" t="s">
        <v>195</v>
      </c>
      <c r="E62" s="40" t="s">
        <v>201</v>
      </c>
      <c r="F62" s="37" t="s">
        <v>174</v>
      </c>
      <c r="G62" s="38"/>
    </row>
    <row r="63" spans="1:7" hidden="1" x14ac:dyDescent="0.25">
      <c r="A63" s="39" t="s">
        <v>202</v>
      </c>
      <c r="B63" s="37" t="s">
        <v>168</v>
      </c>
      <c r="C63" s="40" t="s">
        <v>179</v>
      </c>
      <c r="D63" s="40" t="s">
        <v>195</v>
      </c>
      <c r="E63" s="37" t="s">
        <v>203</v>
      </c>
      <c r="F63" s="37"/>
      <c r="G63" s="38">
        <v>-86.1</v>
      </c>
    </row>
    <row r="64" spans="1:7" ht="39" hidden="1" x14ac:dyDescent="0.25">
      <c r="A64" s="39" t="s">
        <v>204</v>
      </c>
      <c r="B64" s="37" t="s">
        <v>168</v>
      </c>
      <c r="C64" s="40" t="s">
        <v>179</v>
      </c>
      <c r="D64" s="40" t="s">
        <v>195</v>
      </c>
      <c r="E64" s="40" t="s">
        <v>203</v>
      </c>
      <c r="F64" s="37" t="s">
        <v>205</v>
      </c>
      <c r="G64" s="38"/>
    </row>
    <row r="65" spans="1:7" hidden="1" x14ac:dyDescent="0.25">
      <c r="A65" s="39" t="s">
        <v>206</v>
      </c>
      <c r="B65" s="37" t="s">
        <v>168</v>
      </c>
      <c r="C65" s="40" t="s">
        <v>179</v>
      </c>
      <c r="D65" s="40" t="s">
        <v>195</v>
      </c>
      <c r="E65" s="37" t="s">
        <v>207</v>
      </c>
      <c r="F65" s="37"/>
      <c r="G65" s="38">
        <v>-3.0788000000000002</v>
      </c>
    </row>
    <row r="66" spans="1:7" hidden="1" x14ac:dyDescent="0.25">
      <c r="A66" s="39" t="s">
        <v>173</v>
      </c>
      <c r="B66" s="37" t="s">
        <v>168</v>
      </c>
      <c r="C66" s="40" t="s">
        <v>179</v>
      </c>
      <c r="D66" s="40" t="s">
        <v>195</v>
      </c>
      <c r="E66" s="40" t="s">
        <v>207</v>
      </c>
      <c r="F66" s="37" t="s">
        <v>174</v>
      </c>
      <c r="G66" s="38"/>
    </row>
    <row r="67" spans="1:7" ht="39" hidden="1" x14ac:dyDescent="0.25">
      <c r="A67" s="39" t="s">
        <v>208</v>
      </c>
      <c r="B67" s="37" t="s">
        <v>168</v>
      </c>
      <c r="C67" s="40" t="s">
        <v>179</v>
      </c>
      <c r="D67" s="40" t="s">
        <v>195</v>
      </c>
      <c r="E67" s="37" t="s">
        <v>209</v>
      </c>
      <c r="F67" s="37"/>
      <c r="G67" s="38">
        <v>86.1</v>
      </c>
    </row>
    <row r="68" spans="1:7" ht="26.25" hidden="1" x14ac:dyDescent="0.25">
      <c r="A68" s="39" t="s">
        <v>210</v>
      </c>
      <c r="B68" s="37" t="s">
        <v>168</v>
      </c>
      <c r="C68" s="40" t="s">
        <v>179</v>
      </c>
      <c r="D68" s="40" t="s">
        <v>195</v>
      </c>
      <c r="E68" s="37" t="s">
        <v>211</v>
      </c>
      <c r="F68" s="37"/>
      <c r="G68" s="38">
        <v>86.1</v>
      </c>
    </row>
    <row r="69" spans="1:7" ht="39" hidden="1" x14ac:dyDescent="0.25">
      <c r="A69" s="39" t="s">
        <v>204</v>
      </c>
      <c r="B69" s="37" t="s">
        <v>168</v>
      </c>
      <c r="C69" s="40" t="s">
        <v>179</v>
      </c>
      <c r="D69" s="40" t="s">
        <v>195</v>
      </c>
      <c r="E69" s="40" t="s">
        <v>211</v>
      </c>
      <c r="F69" s="37" t="s">
        <v>205</v>
      </c>
      <c r="G69" s="38"/>
    </row>
    <row r="70" spans="1:7" hidden="1" x14ac:dyDescent="0.25">
      <c r="A70" s="39" t="s">
        <v>17</v>
      </c>
      <c r="B70" s="37" t="s">
        <v>168</v>
      </c>
      <c r="C70" s="37" t="s">
        <v>212</v>
      </c>
      <c r="D70" s="37"/>
      <c r="E70" s="37"/>
      <c r="F70" s="37"/>
      <c r="G70" s="38">
        <v>226.16365999999999</v>
      </c>
    </row>
    <row r="71" spans="1:7" hidden="1" x14ac:dyDescent="0.25">
      <c r="A71" s="39" t="s">
        <v>21</v>
      </c>
      <c r="B71" s="37" t="s">
        <v>168</v>
      </c>
      <c r="C71" s="40" t="s">
        <v>212</v>
      </c>
      <c r="D71" s="37" t="s">
        <v>213</v>
      </c>
      <c r="E71" s="37"/>
      <c r="F71" s="37"/>
      <c r="G71" s="38">
        <v>-133.21720000000002</v>
      </c>
    </row>
    <row r="72" spans="1:7" hidden="1" x14ac:dyDescent="0.25">
      <c r="A72" s="39" t="s">
        <v>131</v>
      </c>
      <c r="B72" s="37" t="s">
        <v>168</v>
      </c>
      <c r="C72" s="40" t="s">
        <v>212</v>
      </c>
      <c r="D72" s="40" t="s">
        <v>213</v>
      </c>
      <c r="E72" s="37" t="s">
        <v>132</v>
      </c>
      <c r="F72" s="37"/>
      <c r="G72" s="38">
        <v>-133.21720000000002</v>
      </c>
    </row>
    <row r="73" spans="1:7" hidden="1" x14ac:dyDescent="0.25">
      <c r="A73" s="39" t="s">
        <v>163</v>
      </c>
      <c r="B73" s="37" t="s">
        <v>168</v>
      </c>
      <c r="C73" s="40" t="s">
        <v>212</v>
      </c>
      <c r="D73" s="40" t="s">
        <v>213</v>
      </c>
      <c r="E73" s="37" t="s">
        <v>164</v>
      </c>
      <c r="F73" s="37"/>
      <c r="G73" s="38">
        <v>-133.21720000000002</v>
      </c>
    </row>
    <row r="74" spans="1:7" hidden="1" x14ac:dyDescent="0.25">
      <c r="A74" s="39" t="s">
        <v>214</v>
      </c>
      <c r="B74" s="37" t="s">
        <v>168</v>
      </c>
      <c r="C74" s="40" t="s">
        <v>212</v>
      </c>
      <c r="D74" s="40" t="s">
        <v>213</v>
      </c>
      <c r="E74" s="37" t="s">
        <v>215</v>
      </c>
      <c r="F74" s="37"/>
      <c r="G74" s="38">
        <v>-42.573080000000004</v>
      </c>
    </row>
    <row r="75" spans="1:7" ht="26.25" hidden="1" x14ac:dyDescent="0.25">
      <c r="A75" s="39" t="s">
        <v>189</v>
      </c>
      <c r="B75" s="37" t="s">
        <v>168</v>
      </c>
      <c r="C75" s="40" t="s">
        <v>212</v>
      </c>
      <c r="D75" s="40" t="s">
        <v>213</v>
      </c>
      <c r="E75" s="40" t="s">
        <v>215</v>
      </c>
      <c r="F75" s="37" t="s">
        <v>190</v>
      </c>
      <c r="G75" s="38"/>
    </row>
    <row r="76" spans="1:7" hidden="1" x14ac:dyDescent="0.25">
      <c r="A76" s="39" t="s">
        <v>173</v>
      </c>
      <c r="B76" s="37" t="s">
        <v>168</v>
      </c>
      <c r="C76" s="40" t="s">
        <v>212</v>
      </c>
      <c r="D76" s="40" t="s">
        <v>213</v>
      </c>
      <c r="E76" s="40" t="s">
        <v>215</v>
      </c>
      <c r="F76" s="37" t="s">
        <v>174</v>
      </c>
      <c r="G76" s="38"/>
    </row>
    <row r="77" spans="1:7" hidden="1" x14ac:dyDescent="0.25">
      <c r="A77" s="39" t="s">
        <v>155</v>
      </c>
      <c r="B77" s="37" t="s">
        <v>168</v>
      </c>
      <c r="C77" s="40" t="s">
        <v>212</v>
      </c>
      <c r="D77" s="40" t="s">
        <v>213</v>
      </c>
      <c r="E77" s="40" t="s">
        <v>215</v>
      </c>
      <c r="F77" s="37" t="s">
        <v>156</v>
      </c>
      <c r="G77" s="38">
        <v>-42.573080000000004</v>
      </c>
    </row>
    <row r="78" spans="1:7" ht="26.25" hidden="1" x14ac:dyDescent="0.25">
      <c r="A78" s="39" t="s">
        <v>216</v>
      </c>
      <c r="B78" s="37" t="s">
        <v>168</v>
      </c>
      <c r="C78" s="40" t="s">
        <v>212</v>
      </c>
      <c r="D78" s="40" t="s">
        <v>213</v>
      </c>
      <c r="E78" s="37" t="s">
        <v>217</v>
      </c>
      <c r="F78" s="37"/>
      <c r="G78" s="38">
        <v>-90.644120000000001</v>
      </c>
    </row>
    <row r="79" spans="1:7" hidden="1" x14ac:dyDescent="0.25">
      <c r="A79" s="39" t="s">
        <v>155</v>
      </c>
      <c r="B79" s="37" t="s">
        <v>168</v>
      </c>
      <c r="C79" s="40" t="s">
        <v>212</v>
      </c>
      <c r="D79" s="40" t="s">
        <v>213</v>
      </c>
      <c r="E79" s="40" t="s">
        <v>217</v>
      </c>
      <c r="F79" s="37" t="s">
        <v>156</v>
      </c>
      <c r="G79" s="38">
        <v>-90.644120000000001</v>
      </c>
    </row>
    <row r="80" spans="1:7" hidden="1" x14ac:dyDescent="0.25">
      <c r="A80" s="39" t="s">
        <v>23</v>
      </c>
      <c r="B80" s="37" t="s">
        <v>168</v>
      </c>
      <c r="C80" s="40" t="s">
        <v>212</v>
      </c>
      <c r="D80" s="37" t="s">
        <v>146</v>
      </c>
      <c r="E80" s="37"/>
      <c r="F80" s="37"/>
      <c r="G80" s="38">
        <v>-386.70347999999996</v>
      </c>
    </row>
    <row r="81" spans="1:7" hidden="1" x14ac:dyDescent="0.25">
      <c r="A81" s="39" t="s">
        <v>131</v>
      </c>
      <c r="B81" s="37" t="s">
        <v>168</v>
      </c>
      <c r="C81" s="40" t="s">
        <v>212</v>
      </c>
      <c r="D81" s="40" t="s">
        <v>146</v>
      </c>
      <c r="E81" s="37" t="s">
        <v>132</v>
      </c>
      <c r="F81" s="37"/>
      <c r="G81" s="38">
        <v>-386.70347999999996</v>
      </c>
    </row>
    <row r="82" spans="1:7" hidden="1" x14ac:dyDescent="0.25">
      <c r="A82" s="39" t="s">
        <v>163</v>
      </c>
      <c r="B82" s="37" t="s">
        <v>168</v>
      </c>
      <c r="C82" s="40" t="s">
        <v>212</v>
      </c>
      <c r="D82" s="40" t="s">
        <v>146</v>
      </c>
      <c r="E82" s="37" t="s">
        <v>164</v>
      </c>
      <c r="F82" s="37"/>
      <c r="G82" s="38">
        <v>-386.70347999999996</v>
      </c>
    </row>
    <row r="83" spans="1:7" ht="26.25" hidden="1" x14ac:dyDescent="0.25">
      <c r="A83" s="39" t="s">
        <v>171</v>
      </c>
      <c r="B83" s="37" t="s">
        <v>168</v>
      </c>
      <c r="C83" s="40" t="s">
        <v>212</v>
      </c>
      <c r="D83" s="40" t="s">
        <v>146</v>
      </c>
      <c r="E83" s="37" t="s">
        <v>172</v>
      </c>
      <c r="F83" s="37"/>
      <c r="G83" s="38">
        <v>-386.70347999999996</v>
      </c>
    </row>
    <row r="84" spans="1:7" hidden="1" x14ac:dyDescent="0.25">
      <c r="A84" s="39" t="s">
        <v>155</v>
      </c>
      <c r="B84" s="37" t="s">
        <v>168</v>
      </c>
      <c r="C84" s="40" t="s">
        <v>212</v>
      </c>
      <c r="D84" s="40" t="s">
        <v>146</v>
      </c>
      <c r="E84" s="40" t="s">
        <v>172</v>
      </c>
      <c r="F84" s="37" t="s">
        <v>156</v>
      </c>
      <c r="G84" s="38">
        <v>-386.70347999999996</v>
      </c>
    </row>
    <row r="85" spans="1:7" hidden="1" x14ac:dyDescent="0.25">
      <c r="A85" s="39" t="s">
        <v>71</v>
      </c>
      <c r="B85" s="37" t="s">
        <v>168</v>
      </c>
      <c r="C85" s="40" t="s">
        <v>212</v>
      </c>
      <c r="D85" s="37" t="s">
        <v>212</v>
      </c>
      <c r="E85" s="37"/>
      <c r="F85" s="37"/>
      <c r="G85" s="38">
        <v>746.08434</v>
      </c>
    </row>
    <row r="86" spans="1:7" hidden="1" x14ac:dyDescent="0.25">
      <c r="A86" s="39" t="s">
        <v>131</v>
      </c>
      <c r="B86" s="37" t="s">
        <v>168</v>
      </c>
      <c r="C86" s="40" t="s">
        <v>212</v>
      </c>
      <c r="D86" s="40" t="s">
        <v>212</v>
      </c>
      <c r="E86" s="37" t="s">
        <v>132</v>
      </c>
      <c r="F86" s="37"/>
      <c r="G86" s="38">
        <v>746.08434</v>
      </c>
    </row>
    <row r="87" spans="1:7" ht="26.25" hidden="1" x14ac:dyDescent="0.25">
      <c r="A87" s="39" t="s">
        <v>133</v>
      </c>
      <c r="B87" s="37" t="s">
        <v>168</v>
      </c>
      <c r="C87" s="40" t="s">
        <v>212</v>
      </c>
      <c r="D87" s="40" t="s">
        <v>212</v>
      </c>
      <c r="E87" s="37" t="s">
        <v>134</v>
      </c>
      <c r="F87" s="37"/>
      <c r="G87" s="38">
        <v>746.08434</v>
      </c>
    </row>
    <row r="88" spans="1:7" hidden="1" x14ac:dyDescent="0.25">
      <c r="A88" s="39" t="s">
        <v>135</v>
      </c>
      <c r="B88" s="37" t="s">
        <v>168</v>
      </c>
      <c r="C88" s="40" t="s">
        <v>212</v>
      </c>
      <c r="D88" s="40" t="s">
        <v>212</v>
      </c>
      <c r="E88" s="37" t="s">
        <v>136</v>
      </c>
      <c r="F88" s="37"/>
      <c r="G88" s="38">
        <v>473.12529000000001</v>
      </c>
    </row>
    <row r="89" spans="1:7" hidden="1" x14ac:dyDescent="0.25">
      <c r="A89" s="39" t="s">
        <v>137</v>
      </c>
      <c r="B89" s="37" t="s">
        <v>168</v>
      </c>
      <c r="C89" s="40" t="s">
        <v>212</v>
      </c>
      <c r="D89" s="40" t="s">
        <v>212</v>
      </c>
      <c r="E89" s="40" t="s">
        <v>136</v>
      </c>
      <c r="F89" s="37" t="s">
        <v>138</v>
      </c>
      <c r="G89" s="38">
        <v>364.12423999999999</v>
      </c>
    </row>
    <row r="90" spans="1:7" ht="39" hidden="1" x14ac:dyDescent="0.25">
      <c r="A90" s="39" t="s">
        <v>139</v>
      </c>
      <c r="B90" s="37" t="s">
        <v>168</v>
      </c>
      <c r="C90" s="40" t="s">
        <v>212</v>
      </c>
      <c r="D90" s="40" t="s">
        <v>212</v>
      </c>
      <c r="E90" s="40" t="s">
        <v>136</v>
      </c>
      <c r="F90" s="37" t="s">
        <v>140</v>
      </c>
      <c r="G90" s="38">
        <v>109.00105000000001</v>
      </c>
    </row>
    <row r="91" spans="1:7" ht="26.25" hidden="1" x14ac:dyDescent="0.25">
      <c r="A91" s="46" t="s">
        <v>141</v>
      </c>
      <c r="B91" s="47" t="s">
        <v>168</v>
      </c>
      <c r="C91" s="48" t="s">
        <v>212</v>
      </c>
      <c r="D91" s="48" t="s">
        <v>212</v>
      </c>
      <c r="E91" s="47" t="s">
        <v>142</v>
      </c>
      <c r="F91" s="47"/>
      <c r="G91" s="49">
        <v>272.95904999999999</v>
      </c>
    </row>
    <row r="92" spans="1:7" x14ac:dyDescent="0.25">
      <c r="A92" s="66" t="s">
        <v>137</v>
      </c>
      <c r="B92" s="67" t="s">
        <v>168</v>
      </c>
      <c r="C92" s="68" t="s">
        <v>212</v>
      </c>
      <c r="D92" s="68" t="s">
        <v>212</v>
      </c>
      <c r="E92" s="68" t="s">
        <v>142</v>
      </c>
      <c r="F92" s="67" t="s">
        <v>138</v>
      </c>
      <c r="G92" s="69">
        <v>214.24223000000001</v>
      </c>
    </row>
    <row r="93" spans="1:7" ht="39" x14ac:dyDescent="0.25">
      <c r="A93" s="66" t="s">
        <v>139</v>
      </c>
      <c r="B93" s="67" t="s">
        <v>168</v>
      </c>
      <c r="C93" s="68" t="s">
        <v>212</v>
      </c>
      <c r="D93" s="68" t="s">
        <v>212</v>
      </c>
      <c r="E93" s="68" t="s">
        <v>142</v>
      </c>
      <c r="F93" s="67" t="s">
        <v>140</v>
      </c>
      <c r="G93" s="69">
        <v>58.716819999999998</v>
      </c>
    </row>
    <row r="94" spans="1:7" hidden="1" x14ac:dyDescent="0.25">
      <c r="A94" s="55" t="s">
        <v>80</v>
      </c>
      <c r="B94" s="53" t="s">
        <v>168</v>
      </c>
      <c r="C94" s="53" t="s">
        <v>130</v>
      </c>
      <c r="D94" s="53"/>
      <c r="E94" s="53"/>
      <c r="F94" s="53"/>
      <c r="G94" s="54">
        <v>1399.2</v>
      </c>
    </row>
    <row r="95" spans="1:7" hidden="1" x14ac:dyDescent="0.25">
      <c r="A95" s="39" t="s">
        <v>81</v>
      </c>
      <c r="B95" s="37" t="s">
        <v>168</v>
      </c>
      <c r="C95" s="40" t="s">
        <v>130</v>
      </c>
      <c r="D95" s="37" t="s">
        <v>212</v>
      </c>
      <c r="E95" s="37"/>
      <c r="F95" s="37"/>
      <c r="G95" s="38">
        <v>1399.2</v>
      </c>
    </row>
    <row r="96" spans="1:7" ht="26.25" hidden="1" x14ac:dyDescent="0.25">
      <c r="A96" s="39" t="s">
        <v>218</v>
      </c>
      <c r="B96" s="37" t="s">
        <v>168</v>
      </c>
      <c r="C96" s="40" t="s">
        <v>130</v>
      </c>
      <c r="D96" s="40" t="s">
        <v>212</v>
      </c>
      <c r="E96" s="37" t="s">
        <v>219</v>
      </c>
      <c r="F96" s="37"/>
      <c r="G96" s="38">
        <v>1399.2</v>
      </c>
    </row>
    <row r="97" spans="1:7" ht="26.25" hidden="1" x14ac:dyDescent="0.25">
      <c r="A97" s="39" t="s">
        <v>220</v>
      </c>
      <c r="B97" s="37" t="s">
        <v>168</v>
      </c>
      <c r="C97" s="40" t="s">
        <v>130</v>
      </c>
      <c r="D97" s="40" t="s">
        <v>212</v>
      </c>
      <c r="E97" s="37" t="s">
        <v>221</v>
      </c>
      <c r="F97" s="37"/>
      <c r="G97" s="38">
        <v>1399.2</v>
      </c>
    </row>
    <row r="98" spans="1:7" ht="26.25" hidden="1" x14ac:dyDescent="0.25">
      <c r="A98" s="39" t="s">
        <v>222</v>
      </c>
      <c r="B98" s="37" t="s">
        <v>168</v>
      </c>
      <c r="C98" s="40" t="s">
        <v>130</v>
      </c>
      <c r="D98" s="40" t="s">
        <v>212</v>
      </c>
      <c r="E98" s="37" t="s">
        <v>223</v>
      </c>
      <c r="F98" s="37"/>
      <c r="G98" s="38">
        <v>1399.2</v>
      </c>
    </row>
    <row r="99" spans="1:7" hidden="1" x14ac:dyDescent="0.25">
      <c r="A99" s="39" t="s">
        <v>173</v>
      </c>
      <c r="B99" s="37" t="s">
        <v>168</v>
      </c>
      <c r="C99" s="40" t="s">
        <v>130</v>
      </c>
      <c r="D99" s="40" t="s">
        <v>212</v>
      </c>
      <c r="E99" s="40" t="s">
        <v>223</v>
      </c>
      <c r="F99" s="37" t="s">
        <v>174</v>
      </c>
      <c r="G99" s="38">
        <v>1399.2</v>
      </c>
    </row>
    <row r="100" spans="1:7" ht="26.25" hidden="1" x14ac:dyDescent="0.25">
      <c r="A100" s="35" t="s">
        <v>224</v>
      </c>
      <c r="B100" s="36" t="s">
        <v>225</v>
      </c>
      <c r="C100" s="37"/>
      <c r="D100" s="37"/>
      <c r="E100" s="37"/>
      <c r="F100" s="37"/>
      <c r="G100" s="38">
        <v>4303.8265499999998</v>
      </c>
    </row>
    <row r="101" spans="1:7" hidden="1" x14ac:dyDescent="0.25">
      <c r="A101" s="39" t="s">
        <v>7</v>
      </c>
      <c r="B101" s="37" t="s">
        <v>225</v>
      </c>
      <c r="C101" s="37" t="s">
        <v>129</v>
      </c>
      <c r="D101" s="37"/>
      <c r="E101" s="37"/>
      <c r="F101" s="37"/>
      <c r="G101" s="38">
        <v>3167.2207999999996</v>
      </c>
    </row>
    <row r="102" spans="1:7" ht="26.25" hidden="1" x14ac:dyDescent="0.25">
      <c r="A102" s="39" t="s">
        <v>64</v>
      </c>
      <c r="B102" s="37" t="s">
        <v>225</v>
      </c>
      <c r="C102" s="40" t="s">
        <v>129</v>
      </c>
      <c r="D102" s="37" t="s">
        <v>213</v>
      </c>
      <c r="E102" s="37"/>
      <c r="F102" s="37"/>
      <c r="G102" s="38">
        <v>245.01712000000001</v>
      </c>
    </row>
    <row r="103" spans="1:7" hidden="1" x14ac:dyDescent="0.25">
      <c r="A103" s="39" t="s">
        <v>131</v>
      </c>
      <c r="B103" s="37" t="s">
        <v>225</v>
      </c>
      <c r="C103" s="40" t="s">
        <v>129</v>
      </c>
      <c r="D103" s="40" t="s">
        <v>213</v>
      </c>
      <c r="E103" s="37" t="s">
        <v>132</v>
      </c>
      <c r="F103" s="37"/>
      <c r="G103" s="38">
        <v>245.01712000000001</v>
      </c>
    </row>
    <row r="104" spans="1:7" ht="26.25" hidden="1" x14ac:dyDescent="0.25">
      <c r="A104" s="39" t="s">
        <v>133</v>
      </c>
      <c r="B104" s="37" t="s">
        <v>225</v>
      </c>
      <c r="C104" s="40" t="s">
        <v>129</v>
      </c>
      <c r="D104" s="40" t="s">
        <v>213</v>
      </c>
      <c r="E104" s="37" t="s">
        <v>134</v>
      </c>
      <c r="F104" s="37"/>
      <c r="G104" s="38">
        <v>245.01712000000001</v>
      </c>
    </row>
    <row r="105" spans="1:7" ht="26.25" hidden="1" x14ac:dyDescent="0.25">
      <c r="A105" s="39" t="s">
        <v>226</v>
      </c>
      <c r="B105" s="37" t="s">
        <v>225</v>
      </c>
      <c r="C105" s="40" t="s">
        <v>129</v>
      </c>
      <c r="D105" s="40" t="s">
        <v>213</v>
      </c>
      <c r="E105" s="37" t="s">
        <v>227</v>
      </c>
      <c r="F105" s="37"/>
      <c r="G105" s="38">
        <v>179.70311999999998</v>
      </c>
    </row>
    <row r="106" spans="1:7" hidden="1" x14ac:dyDescent="0.25">
      <c r="A106" s="39" t="s">
        <v>137</v>
      </c>
      <c r="B106" s="37" t="s">
        <v>225</v>
      </c>
      <c r="C106" s="40" t="s">
        <v>129</v>
      </c>
      <c r="D106" s="40" t="s">
        <v>213</v>
      </c>
      <c r="E106" s="40" t="s">
        <v>227</v>
      </c>
      <c r="F106" s="37" t="s">
        <v>138</v>
      </c>
      <c r="G106" s="38">
        <v>152.43642000000003</v>
      </c>
    </row>
    <row r="107" spans="1:7" ht="39" hidden="1" x14ac:dyDescent="0.25">
      <c r="A107" s="39" t="s">
        <v>139</v>
      </c>
      <c r="B107" s="37" t="s">
        <v>225</v>
      </c>
      <c r="C107" s="40" t="s">
        <v>129</v>
      </c>
      <c r="D107" s="40" t="s">
        <v>213</v>
      </c>
      <c r="E107" s="40" t="s">
        <v>227</v>
      </c>
      <c r="F107" s="37" t="s">
        <v>140</v>
      </c>
      <c r="G107" s="38">
        <v>27.2667</v>
      </c>
    </row>
    <row r="108" spans="1:7" ht="26.25" hidden="1" x14ac:dyDescent="0.25">
      <c r="A108" s="46" t="s">
        <v>141</v>
      </c>
      <c r="B108" s="47" t="s">
        <v>225</v>
      </c>
      <c r="C108" s="48" t="s">
        <v>129</v>
      </c>
      <c r="D108" s="48" t="s">
        <v>213</v>
      </c>
      <c r="E108" s="47" t="s">
        <v>142</v>
      </c>
      <c r="F108" s="47"/>
      <c r="G108" s="49">
        <v>65.313999999999993</v>
      </c>
    </row>
    <row r="109" spans="1:7" x14ac:dyDescent="0.25">
      <c r="A109" s="66" t="s">
        <v>137</v>
      </c>
      <c r="B109" s="67" t="s">
        <v>225</v>
      </c>
      <c r="C109" s="68" t="s">
        <v>129</v>
      </c>
      <c r="D109" s="68" t="s">
        <v>213</v>
      </c>
      <c r="E109" s="68" t="s">
        <v>142</v>
      </c>
      <c r="F109" s="67" t="s">
        <v>138</v>
      </c>
      <c r="G109" s="69">
        <v>65.313999999999993</v>
      </c>
    </row>
    <row r="110" spans="1:7" ht="39" hidden="1" x14ac:dyDescent="0.25">
      <c r="A110" s="55" t="s">
        <v>9</v>
      </c>
      <c r="B110" s="53" t="s">
        <v>225</v>
      </c>
      <c r="C110" s="56" t="s">
        <v>129</v>
      </c>
      <c r="D110" s="53" t="s">
        <v>179</v>
      </c>
      <c r="E110" s="53"/>
      <c r="F110" s="53"/>
      <c r="G110" s="54">
        <v>2433.6388199999997</v>
      </c>
    </row>
    <row r="111" spans="1:7" hidden="1" x14ac:dyDescent="0.25">
      <c r="A111" s="39" t="s">
        <v>131</v>
      </c>
      <c r="B111" s="37" t="s">
        <v>225</v>
      </c>
      <c r="C111" s="40" t="s">
        <v>129</v>
      </c>
      <c r="D111" s="40" t="s">
        <v>179</v>
      </c>
      <c r="E111" s="37" t="s">
        <v>132</v>
      </c>
      <c r="F111" s="37"/>
      <c r="G111" s="38">
        <v>2433.6388199999997</v>
      </c>
    </row>
    <row r="112" spans="1:7" ht="26.25" hidden="1" x14ac:dyDescent="0.25">
      <c r="A112" s="39" t="s">
        <v>133</v>
      </c>
      <c r="B112" s="37" t="s">
        <v>225</v>
      </c>
      <c r="C112" s="40" t="s">
        <v>129</v>
      </c>
      <c r="D112" s="40" t="s">
        <v>179</v>
      </c>
      <c r="E112" s="37" t="s">
        <v>134</v>
      </c>
      <c r="F112" s="37"/>
      <c r="G112" s="38">
        <v>2433.6388199999997</v>
      </c>
    </row>
    <row r="113" spans="1:7" hidden="1" x14ac:dyDescent="0.25">
      <c r="A113" s="39" t="s">
        <v>135</v>
      </c>
      <c r="B113" s="37" t="s">
        <v>225</v>
      </c>
      <c r="C113" s="40" t="s">
        <v>129</v>
      </c>
      <c r="D113" s="40" t="s">
        <v>179</v>
      </c>
      <c r="E113" s="37" t="s">
        <v>136</v>
      </c>
      <c r="F113" s="37"/>
      <c r="G113" s="38">
        <v>1263.09763</v>
      </c>
    </row>
    <row r="114" spans="1:7" hidden="1" x14ac:dyDescent="0.25">
      <c r="A114" s="39" t="s">
        <v>137</v>
      </c>
      <c r="B114" s="37" t="s">
        <v>225</v>
      </c>
      <c r="C114" s="40" t="s">
        <v>129</v>
      </c>
      <c r="D114" s="40" t="s">
        <v>179</v>
      </c>
      <c r="E114" s="40" t="s">
        <v>136</v>
      </c>
      <c r="F114" s="37" t="s">
        <v>138</v>
      </c>
      <c r="G114" s="38">
        <v>973.35913000000005</v>
      </c>
    </row>
    <row r="115" spans="1:7" ht="39" hidden="1" x14ac:dyDescent="0.25">
      <c r="A115" s="39" t="s">
        <v>139</v>
      </c>
      <c r="B115" s="37" t="s">
        <v>225</v>
      </c>
      <c r="C115" s="40" t="s">
        <v>129</v>
      </c>
      <c r="D115" s="40" t="s">
        <v>179</v>
      </c>
      <c r="E115" s="40" t="s">
        <v>136</v>
      </c>
      <c r="F115" s="37" t="s">
        <v>140</v>
      </c>
      <c r="G115" s="38">
        <v>289.73849999999999</v>
      </c>
    </row>
    <row r="116" spans="1:7" ht="26.25" hidden="1" x14ac:dyDescent="0.25">
      <c r="A116" s="46" t="s">
        <v>141</v>
      </c>
      <c r="B116" s="47" t="s">
        <v>225</v>
      </c>
      <c r="C116" s="48" t="s">
        <v>129</v>
      </c>
      <c r="D116" s="48" t="s">
        <v>179</v>
      </c>
      <c r="E116" s="47" t="s">
        <v>142</v>
      </c>
      <c r="F116" s="47"/>
      <c r="G116" s="49">
        <v>1170.5411899999999</v>
      </c>
    </row>
    <row r="117" spans="1:7" x14ac:dyDescent="0.25">
      <c r="A117" s="66" t="s">
        <v>137</v>
      </c>
      <c r="B117" s="67" t="s">
        <v>225</v>
      </c>
      <c r="C117" s="68" t="s">
        <v>129</v>
      </c>
      <c r="D117" s="68" t="s">
        <v>179</v>
      </c>
      <c r="E117" s="68" t="s">
        <v>142</v>
      </c>
      <c r="F117" s="67" t="s">
        <v>138</v>
      </c>
      <c r="G117" s="69">
        <v>884.50992000000008</v>
      </c>
    </row>
    <row r="118" spans="1:7" ht="39" x14ac:dyDescent="0.25">
      <c r="A118" s="66" t="s">
        <v>139</v>
      </c>
      <c r="B118" s="67" t="s">
        <v>225</v>
      </c>
      <c r="C118" s="68" t="s">
        <v>129</v>
      </c>
      <c r="D118" s="68" t="s">
        <v>179</v>
      </c>
      <c r="E118" s="68" t="s">
        <v>142</v>
      </c>
      <c r="F118" s="67" t="s">
        <v>140</v>
      </c>
      <c r="G118" s="69">
        <v>286.03127000000001</v>
      </c>
    </row>
    <row r="119" spans="1:7" hidden="1" x14ac:dyDescent="0.25">
      <c r="A119" s="55" t="s">
        <v>13</v>
      </c>
      <c r="B119" s="53" t="s">
        <v>225</v>
      </c>
      <c r="C119" s="56" t="s">
        <v>129</v>
      </c>
      <c r="D119" s="53" t="s">
        <v>228</v>
      </c>
      <c r="E119" s="53"/>
      <c r="F119" s="53"/>
      <c r="G119" s="54">
        <v>-232.44541000000001</v>
      </c>
    </row>
    <row r="120" spans="1:7" hidden="1" x14ac:dyDescent="0.25">
      <c r="A120" s="39" t="s">
        <v>131</v>
      </c>
      <c r="B120" s="37" t="s">
        <v>225</v>
      </c>
      <c r="C120" s="40" t="s">
        <v>129</v>
      </c>
      <c r="D120" s="40" t="s">
        <v>228</v>
      </c>
      <c r="E120" s="37" t="s">
        <v>132</v>
      </c>
      <c r="F120" s="37"/>
      <c r="G120" s="38">
        <v>-232.44541000000001</v>
      </c>
    </row>
    <row r="121" spans="1:7" hidden="1" x14ac:dyDescent="0.25">
      <c r="A121" s="39" t="s">
        <v>157</v>
      </c>
      <c r="B121" s="37" t="s">
        <v>225</v>
      </c>
      <c r="C121" s="40" t="s">
        <v>129</v>
      </c>
      <c r="D121" s="40" t="s">
        <v>228</v>
      </c>
      <c r="E121" s="37" t="s">
        <v>158</v>
      </c>
      <c r="F121" s="37"/>
      <c r="G121" s="38">
        <v>-232.44541000000001</v>
      </c>
    </row>
    <row r="122" spans="1:7" ht="26.25" hidden="1" x14ac:dyDescent="0.25">
      <c r="A122" s="39" t="s">
        <v>159</v>
      </c>
      <c r="B122" s="37" t="s">
        <v>225</v>
      </c>
      <c r="C122" s="40" t="s">
        <v>129</v>
      </c>
      <c r="D122" s="40" t="s">
        <v>228</v>
      </c>
      <c r="E122" s="37" t="s">
        <v>160</v>
      </c>
      <c r="F122" s="37"/>
      <c r="G122" s="38">
        <v>-27.038409999999999</v>
      </c>
    </row>
    <row r="123" spans="1:7" hidden="1" x14ac:dyDescent="0.25">
      <c r="A123" s="39" t="s">
        <v>229</v>
      </c>
      <c r="B123" s="37" t="s">
        <v>225</v>
      </c>
      <c r="C123" s="40" t="s">
        <v>129</v>
      </c>
      <c r="D123" s="40" t="s">
        <v>228</v>
      </c>
      <c r="E123" s="40" t="s">
        <v>160</v>
      </c>
      <c r="F123" s="37" t="s">
        <v>230</v>
      </c>
      <c r="G123" s="38">
        <v>-27.038409999999999</v>
      </c>
    </row>
    <row r="124" spans="1:7" ht="26.25" hidden="1" x14ac:dyDescent="0.25">
      <c r="A124" s="39" t="s">
        <v>161</v>
      </c>
      <c r="B124" s="37" t="s">
        <v>225</v>
      </c>
      <c r="C124" s="40" t="s">
        <v>129</v>
      </c>
      <c r="D124" s="40" t="s">
        <v>228</v>
      </c>
      <c r="E124" s="37" t="s">
        <v>162</v>
      </c>
      <c r="F124" s="37"/>
      <c r="G124" s="38">
        <v>-205.40700000000001</v>
      </c>
    </row>
    <row r="125" spans="1:7" hidden="1" x14ac:dyDescent="0.25">
      <c r="A125" s="39" t="s">
        <v>229</v>
      </c>
      <c r="B125" s="37" t="s">
        <v>225</v>
      </c>
      <c r="C125" s="40" t="s">
        <v>129</v>
      </c>
      <c r="D125" s="40" t="s">
        <v>228</v>
      </c>
      <c r="E125" s="40" t="s">
        <v>162</v>
      </c>
      <c r="F125" s="37" t="s">
        <v>230</v>
      </c>
      <c r="G125" s="38">
        <v>-205.40700000000001</v>
      </c>
    </row>
    <row r="126" spans="1:7" hidden="1" x14ac:dyDescent="0.25">
      <c r="A126" s="39" t="s">
        <v>169</v>
      </c>
      <c r="B126" s="37" t="s">
        <v>225</v>
      </c>
      <c r="C126" s="40" t="s">
        <v>129</v>
      </c>
      <c r="D126" s="37" t="s">
        <v>170</v>
      </c>
      <c r="E126" s="37"/>
      <c r="F126" s="37"/>
      <c r="G126" s="38">
        <v>721.01026999999999</v>
      </c>
    </row>
    <row r="127" spans="1:7" hidden="1" x14ac:dyDescent="0.25">
      <c r="A127" s="39" t="s">
        <v>131</v>
      </c>
      <c r="B127" s="37" t="s">
        <v>225</v>
      </c>
      <c r="C127" s="40" t="s">
        <v>129</v>
      </c>
      <c r="D127" s="40" t="s">
        <v>170</v>
      </c>
      <c r="E127" s="37" t="s">
        <v>132</v>
      </c>
      <c r="F127" s="37"/>
      <c r="G127" s="38">
        <v>721.01026999999999</v>
      </c>
    </row>
    <row r="128" spans="1:7" ht="26.25" hidden="1" x14ac:dyDescent="0.25">
      <c r="A128" s="39" t="s">
        <v>231</v>
      </c>
      <c r="B128" s="37" t="s">
        <v>225</v>
      </c>
      <c r="C128" s="40" t="s">
        <v>129</v>
      </c>
      <c r="D128" s="40" t="s">
        <v>170</v>
      </c>
      <c r="E128" s="37" t="s">
        <v>232</v>
      </c>
      <c r="F128" s="37"/>
      <c r="G128" s="38">
        <v>711.01026999999999</v>
      </c>
    </row>
    <row r="129" spans="1:7" ht="26.25" hidden="1" x14ac:dyDescent="0.25">
      <c r="A129" s="39" t="s">
        <v>233</v>
      </c>
      <c r="B129" s="37" t="s">
        <v>225</v>
      </c>
      <c r="C129" s="40" t="s">
        <v>129</v>
      </c>
      <c r="D129" s="40" t="s">
        <v>170</v>
      </c>
      <c r="E129" s="37" t="s">
        <v>234</v>
      </c>
      <c r="F129" s="37"/>
      <c r="G129" s="38">
        <v>0</v>
      </c>
    </row>
    <row r="130" spans="1:7" hidden="1" x14ac:dyDescent="0.25">
      <c r="A130" s="39" t="s">
        <v>173</v>
      </c>
      <c r="B130" s="37" t="s">
        <v>225</v>
      </c>
      <c r="C130" s="40" t="s">
        <v>129</v>
      </c>
      <c r="D130" s="40" t="s">
        <v>170</v>
      </c>
      <c r="E130" s="40" t="s">
        <v>234</v>
      </c>
      <c r="F130" s="37" t="s">
        <v>174</v>
      </c>
      <c r="G130" s="38"/>
    </row>
    <row r="131" spans="1:7" hidden="1" x14ac:dyDescent="0.25">
      <c r="A131" s="39" t="s">
        <v>235</v>
      </c>
      <c r="B131" s="37" t="s">
        <v>225</v>
      </c>
      <c r="C131" s="40" t="s">
        <v>129</v>
      </c>
      <c r="D131" s="40" t="s">
        <v>170</v>
      </c>
      <c r="E131" s="40" t="s">
        <v>234</v>
      </c>
      <c r="F131" s="37" t="s">
        <v>236</v>
      </c>
      <c r="G131" s="38"/>
    </row>
    <row r="132" spans="1:7" ht="26.25" hidden="1" x14ac:dyDescent="0.25">
      <c r="A132" s="46" t="s">
        <v>141</v>
      </c>
      <c r="B132" s="47" t="s">
        <v>225</v>
      </c>
      <c r="C132" s="48" t="s">
        <v>129</v>
      </c>
      <c r="D132" s="48" t="s">
        <v>170</v>
      </c>
      <c r="E132" s="47" t="s">
        <v>237</v>
      </c>
      <c r="F132" s="47"/>
      <c r="G132" s="49">
        <v>711.01026999999999</v>
      </c>
    </row>
    <row r="133" spans="1:7" x14ac:dyDescent="0.25">
      <c r="A133" s="66" t="s">
        <v>238</v>
      </c>
      <c r="B133" s="67" t="s">
        <v>225</v>
      </c>
      <c r="C133" s="68" t="s">
        <v>129</v>
      </c>
      <c r="D133" s="68" t="s">
        <v>170</v>
      </c>
      <c r="E133" s="68" t="s">
        <v>237</v>
      </c>
      <c r="F133" s="67" t="s">
        <v>239</v>
      </c>
      <c r="G133" s="69">
        <v>526.84456999999998</v>
      </c>
    </row>
    <row r="134" spans="1:7" ht="26.25" x14ac:dyDescent="0.25">
      <c r="A134" s="66" t="s">
        <v>240</v>
      </c>
      <c r="B134" s="67" t="s">
        <v>225</v>
      </c>
      <c r="C134" s="68" t="s">
        <v>129</v>
      </c>
      <c r="D134" s="68" t="s">
        <v>170</v>
      </c>
      <c r="E134" s="68" t="s">
        <v>237</v>
      </c>
      <c r="F134" s="67" t="s">
        <v>241</v>
      </c>
      <c r="G134" s="69">
        <v>184.16570000000002</v>
      </c>
    </row>
    <row r="135" spans="1:7" hidden="1" x14ac:dyDescent="0.25">
      <c r="A135" s="55" t="s">
        <v>157</v>
      </c>
      <c r="B135" s="53" t="s">
        <v>225</v>
      </c>
      <c r="C135" s="56" t="s">
        <v>129</v>
      </c>
      <c r="D135" s="56" t="s">
        <v>170</v>
      </c>
      <c r="E135" s="53" t="s">
        <v>158</v>
      </c>
      <c r="F135" s="53"/>
      <c r="G135" s="54">
        <v>10</v>
      </c>
    </row>
    <row r="136" spans="1:7" ht="26.25" hidden="1" x14ac:dyDescent="0.25">
      <c r="A136" s="39" t="s">
        <v>159</v>
      </c>
      <c r="B136" s="37" t="s">
        <v>225</v>
      </c>
      <c r="C136" s="40" t="s">
        <v>129</v>
      </c>
      <c r="D136" s="40" t="s">
        <v>170</v>
      </c>
      <c r="E136" s="37" t="s">
        <v>160</v>
      </c>
      <c r="F136" s="37"/>
      <c r="G136" s="38">
        <v>10</v>
      </c>
    </row>
    <row r="137" spans="1:7" hidden="1" x14ac:dyDescent="0.25">
      <c r="A137" s="39" t="s">
        <v>173</v>
      </c>
      <c r="B137" s="37" t="s">
        <v>225</v>
      </c>
      <c r="C137" s="40" t="s">
        <v>129</v>
      </c>
      <c r="D137" s="40" t="s">
        <v>170</v>
      </c>
      <c r="E137" s="40" t="s">
        <v>160</v>
      </c>
      <c r="F137" s="37" t="s">
        <v>174</v>
      </c>
      <c r="G137" s="38">
        <v>10</v>
      </c>
    </row>
    <row r="138" spans="1:7" hidden="1" x14ac:dyDescent="0.25">
      <c r="A138" s="39" t="s">
        <v>56</v>
      </c>
      <c r="B138" s="37" t="s">
        <v>225</v>
      </c>
      <c r="C138" s="37" t="s">
        <v>179</v>
      </c>
      <c r="D138" s="37"/>
      <c r="E138" s="37"/>
      <c r="F138" s="37"/>
      <c r="G138" s="38">
        <v>0</v>
      </c>
    </row>
    <row r="139" spans="1:7" hidden="1" x14ac:dyDescent="0.25">
      <c r="A139" s="39" t="s">
        <v>69</v>
      </c>
      <c r="B139" s="37" t="s">
        <v>225</v>
      </c>
      <c r="C139" s="40" t="s">
        <v>179</v>
      </c>
      <c r="D139" s="37" t="s">
        <v>195</v>
      </c>
      <c r="E139" s="37"/>
      <c r="F139" s="37"/>
      <c r="G139" s="38">
        <v>0</v>
      </c>
    </row>
    <row r="140" spans="1:7" ht="39" hidden="1" x14ac:dyDescent="0.25">
      <c r="A140" s="39" t="s">
        <v>242</v>
      </c>
      <c r="B140" s="37" t="s">
        <v>225</v>
      </c>
      <c r="C140" s="40" t="s">
        <v>179</v>
      </c>
      <c r="D140" s="40" t="s">
        <v>195</v>
      </c>
      <c r="E140" s="37" t="s">
        <v>243</v>
      </c>
      <c r="F140" s="37"/>
      <c r="G140" s="38">
        <v>0</v>
      </c>
    </row>
    <row r="141" spans="1:7" ht="26.25" hidden="1" x14ac:dyDescent="0.25">
      <c r="A141" s="39" t="s">
        <v>244</v>
      </c>
      <c r="B141" s="37" t="s">
        <v>225</v>
      </c>
      <c r="C141" s="40" t="s">
        <v>179</v>
      </c>
      <c r="D141" s="40" t="s">
        <v>195</v>
      </c>
      <c r="E141" s="37" t="s">
        <v>245</v>
      </c>
      <c r="F141" s="37"/>
      <c r="G141" s="38">
        <v>-9.3000000000000007</v>
      </c>
    </row>
    <row r="142" spans="1:7" ht="26.25" hidden="1" x14ac:dyDescent="0.25">
      <c r="A142" s="39" t="s">
        <v>246</v>
      </c>
      <c r="B142" s="37" t="s">
        <v>225</v>
      </c>
      <c r="C142" s="40" t="s">
        <v>179</v>
      </c>
      <c r="D142" s="40" t="s">
        <v>195</v>
      </c>
      <c r="E142" s="37" t="s">
        <v>247</v>
      </c>
      <c r="F142" s="37"/>
      <c r="G142" s="38">
        <v>-9.3000000000000007</v>
      </c>
    </row>
    <row r="143" spans="1:7" hidden="1" x14ac:dyDescent="0.25">
      <c r="A143" s="39" t="s">
        <v>155</v>
      </c>
      <c r="B143" s="37" t="s">
        <v>225</v>
      </c>
      <c r="C143" s="40" t="s">
        <v>179</v>
      </c>
      <c r="D143" s="40" t="s">
        <v>195</v>
      </c>
      <c r="E143" s="40" t="s">
        <v>247</v>
      </c>
      <c r="F143" s="37" t="s">
        <v>156</v>
      </c>
      <c r="G143" s="38"/>
    </row>
    <row r="144" spans="1:7" ht="26.25" hidden="1" x14ac:dyDescent="0.25">
      <c r="A144" s="39" t="s">
        <v>248</v>
      </c>
      <c r="B144" s="37" t="s">
        <v>225</v>
      </c>
      <c r="C144" s="40" t="s">
        <v>179</v>
      </c>
      <c r="D144" s="40" t="s">
        <v>195</v>
      </c>
      <c r="E144" s="37" t="s">
        <v>249</v>
      </c>
      <c r="F144" s="37"/>
      <c r="G144" s="38">
        <v>9.3000000000000007</v>
      </c>
    </row>
    <row r="145" spans="1:7" ht="26.25" hidden="1" x14ac:dyDescent="0.25">
      <c r="A145" s="39" t="s">
        <v>248</v>
      </c>
      <c r="B145" s="37" t="s">
        <v>225</v>
      </c>
      <c r="C145" s="40" t="s">
        <v>179</v>
      </c>
      <c r="D145" s="40" t="s">
        <v>195</v>
      </c>
      <c r="E145" s="37" t="s">
        <v>250</v>
      </c>
      <c r="F145" s="37"/>
      <c r="G145" s="38">
        <v>9.3000000000000007</v>
      </c>
    </row>
    <row r="146" spans="1:7" hidden="1" x14ac:dyDescent="0.25">
      <c r="A146" s="39" t="s">
        <v>155</v>
      </c>
      <c r="B146" s="37" t="s">
        <v>225</v>
      </c>
      <c r="C146" s="40" t="s">
        <v>179</v>
      </c>
      <c r="D146" s="40" t="s">
        <v>195</v>
      </c>
      <c r="E146" s="40" t="s">
        <v>250</v>
      </c>
      <c r="F146" s="37" t="s">
        <v>156</v>
      </c>
      <c r="G146" s="38"/>
    </row>
    <row r="147" spans="1:7" hidden="1" x14ac:dyDescent="0.25">
      <c r="A147" s="39" t="s">
        <v>39</v>
      </c>
      <c r="B147" s="37" t="s">
        <v>225</v>
      </c>
      <c r="C147" s="37" t="s">
        <v>251</v>
      </c>
      <c r="D147" s="37"/>
      <c r="E147" s="37"/>
      <c r="F147" s="37"/>
      <c r="G147" s="38">
        <v>24.50442</v>
      </c>
    </row>
    <row r="148" spans="1:7" hidden="1" x14ac:dyDescent="0.25">
      <c r="A148" s="39" t="s">
        <v>41</v>
      </c>
      <c r="B148" s="37" t="s">
        <v>225</v>
      </c>
      <c r="C148" s="40" t="s">
        <v>251</v>
      </c>
      <c r="D148" s="37" t="s">
        <v>146</v>
      </c>
      <c r="E148" s="37"/>
      <c r="F148" s="37"/>
      <c r="G148" s="38">
        <v>24.50442</v>
      </c>
    </row>
    <row r="149" spans="1:7" hidden="1" x14ac:dyDescent="0.25">
      <c r="A149" s="39" t="s">
        <v>131</v>
      </c>
      <c r="B149" s="37" t="s">
        <v>225</v>
      </c>
      <c r="C149" s="40" t="s">
        <v>251</v>
      </c>
      <c r="D149" s="40" t="s">
        <v>146</v>
      </c>
      <c r="E149" s="37" t="s">
        <v>132</v>
      </c>
      <c r="F149" s="37"/>
      <c r="G149" s="38">
        <v>24.50442</v>
      </c>
    </row>
    <row r="150" spans="1:7" ht="26.25" hidden="1" x14ac:dyDescent="0.25">
      <c r="A150" s="39" t="s">
        <v>252</v>
      </c>
      <c r="B150" s="37" t="s">
        <v>225</v>
      </c>
      <c r="C150" s="40" t="s">
        <v>251</v>
      </c>
      <c r="D150" s="40" t="s">
        <v>146</v>
      </c>
      <c r="E150" s="37" t="s">
        <v>253</v>
      </c>
      <c r="F150" s="37"/>
      <c r="G150" s="38">
        <v>24.50442</v>
      </c>
    </row>
    <row r="151" spans="1:7" ht="64.5" hidden="1" x14ac:dyDescent="0.25">
      <c r="A151" s="39" t="s">
        <v>254</v>
      </c>
      <c r="B151" s="37" t="s">
        <v>225</v>
      </c>
      <c r="C151" s="40" t="s">
        <v>251</v>
      </c>
      <c r="D151" s="40" t="s">
        <v>146</v>
      </c>
      <c r="E151" s="37" t="s">
        <v>255</v>
      </c>
      <c r="F151" s="37"/>
      <c r="G151" s="38">
        <v>24.50442</v>
      </c>
    </row>
    <row r="152" spans="1:7" hidden="1" x14ac:dyDescent="0.25">
      <c r="A152" s="39" t="s">
        <v>256</v>
      </c>
      <c r="B152" s="37" t="s">
        <v>225</v>
      </c>
      <c r="C152" s="40" t="s">
        <v>251</v>
      </c>
      <c r="D152" s="40" t="s">
        <v>146</v>
      </c>
      <c r="E152" s="40" t="s">
        <v>255</v>
      </c>
      <c r="F152" s="37" t="s">
        <v>257</v>
      </c>
      <c r="G152" s="38">
        <v>24.50442</v>
      </c>
    </row>
    <row r="153" spans="1:7" hidden="1" x14ac:dyDescent="0.25">
      <c r="A153" s="39" t="s">
        <v>77</v>
      </c>
      <c r="B153" s="37" t="s">
        <v>225</v>
      </c>
      <c r="C153" s="40" t="s">
        <v>251</v>
      </c>
      <c r="D153" s="37" t="s">
        <v>130</v>
      </c>
      <c r="E153" s="37"/>
      <c r="F153" s="37"/>
      <c r="G153" s="38">
        <v>0</v>
      </c>
    </row>
    <row r="154" spans="1:7" hidden="1" x14ac:dyDescent="0.25">
      <c r="A154" s="39" t="s">
        <v>131</v>
      </c>
      <c r="B154" s="37" t="s">
        <v>225</v>
      </c>
      <c r="C154" s="40" t="s">
        <v>251</v>
      </c>
      <c r="D154" s="40" t="s">
        <v>130</v>
      </c>
      <c r="E154" s="37" t="s">
        <v>132</v>
      </c>
      <c r="F154" s="37"/>
      <c r="G154" s="38">
        <v>0</v>
      </c>
    </row>
    <row r="155" spans="1:7" ht="26.25" hidden="1" x14ac:dyDescent="0.25">
      <c r="A155" s="39" t="s">
        <v>252</v>
      </c>
      <c r="B155" s="37" t="s">
        <v>225</v>
      </c>
      <c r="C155" s="40" t="s">
        <v>251</v>
      </c>
      <c r="D155" s="40" t="s">
        <v>130</v>
      </c>
      <c r="E155" s="37" t="s">
        <v>253</v>
      </c>
      <c r="F155" s="37"/>
      <c r="G155" s="38">
        <v>0</v>
      </c>
    </row>
    <row r="156" spans="1:7" ht="39" hidden="1" x14ac:dyDescent="0.25">
      <c r="A156" s="39" t="s">
        <v>258</v>
      </c>
      <c r="B156" s="37" t="s">
        <v>225</v>
      </c>
      <c r="C156" s="40" t="s">
        <v>251</v>
      </c>
      <c r="D156" s="40" t="s">
        <v>130</v>
      </c>
      <c r="E156" s="37" t="s">
        <v>259</v>
      </c>
      <c r="F156" s="37"/>
      <c r="G156" s="38">
        <v>0</v>
      </c>
    </row>
    <row r="157" spans="1:7" hidden="1" x14ac:dyDescent="0.25">
      <c r="A157" s="39" t="s">
        <v>137</v>
      </c>
      <c r="B157" s="37" t="s">
        <v>225</v>
      </c>
      <c r="C157" s="40" t="s">
        <v>251</v>
      </c>
      <c r="D157" s="40" t="s">
        <v>130</v>
      </c>
      <c r="E157" s="40" t="s">
        <v>259</v>
      </c>
      <c r="F157" s="37" t="s">
        <v>138</v>
      </c>
      <c r="G157" s="38">
        <v>-12.292</v>
      </c>
    </row>
    <row r="158" spans="1:7" ht="39" hidden="1" x14ac:dyDescent="0.25">
      <c r="A158" s="39" t="s">
        <v>139</v>
      </c>
      <c r="B158" s="37" t="s">
        <v>225</v>
      </c>
      <c r="C158" s="40" t="s">
        <v>251</v>
      </c>
      <c r="D158" s="40" t="s">
        <v>130</v>
      </c>
      <c r="E158" s="40" t="s">
        <v>259</v>
      </c>
      <c r="F158" s="37" t="s">
        <v>140</v>
      </c>
      <c r="G158" s="38">
        <v>12.292</v>
      </c>
    </row>
    <row r="159" spans="1:7" hidden="1" x14ac:dyDescent="0.25">
      <c r="A159" s="39" t="s">
        <v>43</v>
      </c>
      <c r="B159" s="37" t="s">
        <v>225</v>
      </c>
      <c r="C159" s="37" t="s">
        <v>228</v>
      </c>
      <c r="D159" s="37"/>
      <c r="E159" s="37"/>
      <c r="F159" s="37"/>
      <c r="G159" s="38">
        <v>1112.10133</v>
      </c>
    </row>
    <row r="160" spans="1:7" hidden="1" x14ac:dyDescent="0.25">
      <c r="A160" s="39" t="s">
        <v>102</v>
      </c>
      <c r="B160" s="37" t="s">
        <v>225</v>
      </c>
      <c r="C160" s="40" t="s">
        <v>228</v>
      </c>
      <c r="D160" s="37" t="s">
        <v>129</v>
      </c>
      <c r="E160" s="37"/>
      <c r="F160" s="37"/>
      <c r="G160" s="38">
        <v>110.166</v>
      </c>
    </row>
    <row r="161" spans="1:7" ht="39" hidden="1" x14ac:dyDescent="0.25">
      <c r="A161" s="39" t="s">
        <v>260</v>
      </c>
      <c r="B161" s="37" t="s">
        <v>225</v>
      </c>
      <c r="C161" s="40" t="s">
        <v>228</v>
      </c>
      <c r="D161" s="40" t="s">
        <v>129</v>
      </c>
      <c r="E161" s="37" t="s">
        <v>261</v>
      </c>
      <c r="F161" s="37"/>
      <c r="G161" s="38">
        <v>110.166</v>
      </c>
    </row>
    <row r="162" spans="1:7" ht="39" hidden="1" x14ac:dyDescent="0.25">
      <c r="A162" s="39" t="s">
        <v>262</v>
      </c>
      <c r="B162" s="37" t="s">
        <v>225</v>
      </c>
      <c r="C162" s="40" t="s">
        <v>228</v>
      </c>
      <c r="D162" s="40" t="s">
        <v>129</v>
      </c>
      <c r="E162" s="37" t="s">
        <v>263</v>
      </c>
      <c r="F162" s="37"/>
      <c r="G162" s="38">
        <v>110.166</v>
      </c>
    </row>
    <row r="163" spans="1:7" ht="26.25" hidden="1" x14ac:dyDescent="0.25">
      <c r="A163" s="39" t="s">
        <v>264</v>
      </c>
      <c r="B163" s="37" t="s">
        <v>225</v>
      </c>
      <c r="C163" s="40" t="s">
        <v>228</v>
      </c>
      <c r="D163" s="40" t="s">
        <v>129</v>
      </c>
      <c r="E163" s="37" t="s">
        <v>265</v>
      </c>
      <c r="F163" s="37"/>
      <c r="G163" s="38">
        <v>110.166</v>
      </c>
    </row>
    <row r="164" spans="1:7" ht="39" hidden="1" x14ac:dyDescent="0.25">
      <c r="A164" s="39" t="s">
        <v>266</v>
      </c>
      <c r="B164" s="37" t="s">
        <v>225</v>
      </c>
      <c r="C164" s="40" t="s">
        <v>228</v>
      </c>
      <c r="D164" s="40" t="s">
        <v>129</v>
      </c>
      <c r="E164" s="40" t="s">
        <v>265</v>
      </c>
      <c r="F164" s="37" t="s">
        <v>267</v>
      </c>
      <c r="G164" s="38">
        <v>-55.734000000000002</v>
      </c>
    </row>
    <row r="165" spans="1:7" hidden="1" x14ac:dyDescent="0.25">
      <c r="A165" s="39" t="s">
        <v>173</v>
      </c>
      <c r="B165" s="37" t="s">
        <v>225</v>
      </c>
      <c r="C165" s="40" t="s">
        <v>228</v>
      </c>
      <c r="D165" s="40" t="s">
        <v>129</v>
      </c>
      <c r="E165" s="40" t="s">
        <v>265</v>
      </c>
      <c r="F165" s="37" t="s">
        <v>174</v>
      </c>
      <c r="G165" s="38">
        <v>165.9</v>
      </c>
    </row>
    <row r="166" spans="1:7" hidden="1" x14ac:dyDescent="0.25">
      <c r="A166" s="39" t="s">
        <v>87</v>
      </c>
      <c r="B166" s="37" t="s">
        <v>225</v>
      </c>
      <c r="C166" s="40" t="s">
        <v>228</v>
      </c>
      <c r="D166" s="37" t="s">
        <v>146</v>
      </c>
      <c r="E166" s="37"/>
      <c r="F166" s="37"/>
      <c r="G166" s="38">
        <v>1001.9353299999999</v>
      </c>
    </row>
    <row r="167" spans="1:7" hidden="1" x14ac:dyDescent="0.25">
      <c r="A167" s="39" t="s">
        <v>131</v>
      </c>
      <c r="B167" s="37" t="s">
        <v>225</v>
      </c>
      <c r="C167" s="40" t="s">
        <v>228</v>
      </c>
      <c r="D167" s="40" t="s">
        <v>146</v>
      </c>
      <c r="E167" s="37" t="s">
        <v>132</v>
      </c>
      <c r="F167" s="37"/>
      <c r="G167" s="38">
        <v>1001.9353299999999</v>
      </c>
    </row>
    <row r="168" spans="1:7" hidden="1" x14ac:dyDescent="0.25">
      <c r="A168" s="39" t="s">
        <v>163</v>
      </c>
      <c r="B168" s="37" t="s">
        <v>225</v>
      </c>
      <c r="C168" s="40" t="s">
        <v>228</v>
      </c>
      <c r="D168" s="40" t="s">
        <v>146</v>
      </c>
      <c r="E168" s="37" t="s">
        <v>164</v>
      </c>
      <c r="F168" s="37"/>
      <c r="G168" s="38">
        <v>1001.9353299999999</v>
      </c>
    </row>
    <row r="169" spans="1:7" ht="26.25" hidden="1" x14ac:dyDescent="0.25">
      <c r="A169" s="46" t="s">
        <v>141</v>
      </c>
      <c r="B169" s="47" t="s">
        <v>225</v>
      </c>
      <c r="C169" s="48" t="s">
        <v>228</v>
      </c>
      <c r="D169" s="48" t="s">
        <v>146</v>
      </c>
      <c r="E169" s="47" t="s">
        <v>268</v>
      </c>
      <c r="F169" s="47"/>
      <c r="G169" s="49">
        <v>1001.9353299999999</v>
      </c>
    </row>
    <row r="170" spans="1:7" ht="39" x14ac:dyDescent="0.25">
      <c r="A170" s="66" t="s">
        <v>269</v>
      </c>
      <c r="B170" s="67" t="s">
        <v>225</v>
      </c>
      <c r="C170" s="68" t="s">
        <v>228</v>
      </c>
      <c r="D170" s="68" t="s">
        <v>146</v>
      </c>
      <c r="E170" s="68" t="s">
        <v>268</v>
      </c>
      <c r="F170" s="67" t="s">
        <v>270</v>
      </c>
      <c r="G170" s="69">
        <v>1001.9353299999999</v>
      </c>
    </row>
    <row r="171" spans="1:7" ht="26.25" hidden="1" x14ac:dyDescent="0.25">
      <c r="A171" s="35" t="s">
        <v>271</v>
      </c>
      <c r="B171" s="52" t="s">
        <v>272</v>
      </c>
      <c r="C171" s="53"/>
      <c r="D171" s="53"/>
      <c r="E171" s="53"/>
      <c r="F171" s="53"/>
      <c r="G171" s="54">
        <v>14373.71314</v>
      </c>
    </row>
    <row r="172" spans="1:7" hidden="1" x14ac:dyDescent="0.25">
      <c r="A172" s="39" t="s">
        <v>25</v>
      </c>
      <c r="B172" s="37" t="s">
        <v>272</v>
      </c>
      <c r="C172" s="37" t="s">
        <v>273</v>
      </c>
      <c r="D172" s="37"/>
      <c r="E172" s="37"/>
      <c r="F172" s="37"/>
      <c r="G172" s="38">
        <v>14373.71314</v>
      </c>
    </row>
    <row r="173" spans="1:7" hidden="1" x14ac:dyDescent="0.25">
      <c r="A173" s="39" t="s">
        <v>27</v>
      </c>
      <c r="B173" s="37" t="s">
        <v>272</v>
      </c>
      <c r="C173" s="40" t="s">
        <v>273</v>
      </c>
      <c r="D173" s="37" t="s">
        <v>129</v>
      </c>
      <c r="E173" s="37"/>
      <c r="F173" s="37"/>
      <c r="G173" s="38">
        <v>7511.1624699999993</v>
      </c>
    </row>
    <row r="174" spans="1:7" ht="39" hidden="1" x14ac:dyDescent="0.25">
      <c r="A174" s="39" t="s">
        <v>274</v>
      </c>
      <c r="B174" s="37" t="s">
        <v>272</v>
      </c>
      <c r="C174" s="40" t="s">
        <v>273</v>
      </c>
      <c r="D174" s="40" t="s">
        <v>129</v>
      </c>
      <c r="E174" s="37" t="s">
        <v>275</v>
      </c>
      <c r="F174" s="37"/>
      <c r="G174" s="38">
        <v>7511.1624699999993</v>
      </c>
    </row>
    <row r="175" spans="1:7" hidden="1" x14ac:dyDescent="0.25">
      <c r="A175" s="39" t="s">
        <v>276</v>
      </c>
      <c r="B175" s="37" t="s">
        <v>272</v>
      </c>
      <c r="C175" s="40" t="s">
        <v>273</v>
      </c>
      <c r="D175" s="40" t="s">
        <v>129</v>
      </c>
      <c r="E175" s="37" t="s">
        <v>277</v>
      </c>
      <c r="F175" s="37"/>
      <c r="G175" s="38">
        <v>7511.1624699999993</v>
      </c>
    </row>
    <row r="176" spans="1:7" ht="39" hidden="1" x14ac:dyDescent="0.25">
      <c r="A176" s="39" t="s">
        <v>278</v>
      </c>
      <c r="B176" s="37" t="s">
        <v>272</v>
      </c>
      <c r="C176" s="40" t="s">
        <v>273</v>
      </c>
      <c r="D176" s="40" t="s">
        <v>129</v>
      </c>
      <c r="E176" s="37" t="s">
        <v>279</v>
      </c>
      <c r="F176" s="37"/>
      <c r="G176" s="38">
        <v>7511.1624699999993</v>
      </c>
    </row>
    <row r="177" spans="1:7" ht="26.25" hidden="1" x14ac:dyDescent="0.25">
      <c r="A177" s="39" t="s">
        <v>280</v>
      </c>
      <c r="B177" s="37" t="s">
        <v>272</v>
      </c>
      <c r="C177" s="40" t="s">
        <v>273</v>
      </c>
      <c r="D177" s="40" t="s">
        <v>129</v>
      </c>
      <c r="E177" s="37" t="s">
        <v>281</v>
      </c>
      <c r="F177" s="37"/>
      <c r="G177" s="38">
        <v>1390.9372100000001</v>
      </c>
    </row>
    <row r="178" spans="1:7" ht="39" hidden="1" x14ac:dyDescent="0.25">
      <c r="A178" s="39" t="s">
        <v>269</v>
      </c>
      <c r="B178" s="37" t="s">
        <v>272</v>
      </c>
      <c r="C178" s="40" t="s">
        <v>273</v>
      </c>
      <c r="D178" s="40" t="s">
        <v>129</v>
      </c>
      <c r="E178" s="40" t="s">
        <v>281</v>
      </c>
      <c r="F178" s="37" t="s">
        <v>270</v>
      </c>
      <c r="G178" s="38">
        <v>1142.5605600000001</v>
      </c>
    </row>
    <row r="179" spans="1:7" ht="39" hidden="1" x14ac:dyDescent="0.25">
      <c r="A179" s="39" t="s">
        <v>191</v>
      </c>
      <c r="B179" s="37" t="s">
        <v>272</v>
      </c>
      <c r="C179" s="40" t="s">
        <v>273</v>
      </c>
      <c r="D179" s="40" t="s">
        <v>129</v>
      </c>
      <c r="E179" s="40" t="s">
        <v>281</v>
      </c>
      <c r="F179" s="37" t="s">
        <v>192</v>
      </c>
      <c r="G179" s="38">
        <v>248.37664999999998</v>
      </c>
    </row>
    <row r="180" spans="1:7" ht="39" hidden="1" x14ac:dyDescent="0.25">
      <c r="A180" s="39" t="s">
        <v>282</v>
      </c>
      <c r="B180" s="37" t="s">
        <v>272</v>
      </c>
      <c r="C180" s="40" t="s">
        <v>273</v>
      </c>
      <c r="D180" s="40" t="s">
        <v>129</v>
      </c>
      <c r="E180" s="37" t="s">
        <v>283</v>
      </c>
      <c r="F180" s="37"/>
      <c r="G180" s="38">
        <v>54.127050000000004</v>
      </c>
    </row>
    <row r="181" spans="1:7" ht="39" hidden="1" x14ac:dyDescent="0.25">
      <c r="A181" s="39" t="s">
        <v>191</v>
      </c>
      <c r="B181" s="37" t="s">
        <v>272</v>
      </c>
      <c r="C181" s="40" t="s">
        <v>273</v>
      </c>
      <c r="D181" s="40" t="s">
        <v>129</v>
      </c>
      <c r="E181" s="40" t="s">
        <v>283</v>
      </c>
      <c r="F181" s="37" t="s">
        <v>192</v>
      </c>
      <c r="G181" s="38"/>
    </row>
    <row r="182" spans="1:7" ht="26.25" hidden="1" x14ac:dyDescent="0.25">
      <c r="A182" s="46" t="s">
        <v>141</v>
      </c>
      <c r="B182" s="47" t="s">
        <v>272</v>
      </c>
      <c r="C182" s="48" t="s">
        <v>273</v>
      </c>
      <c r="D182" s="48" t="s">
        <v>129</v>
      </c>
      <c r="E182" s="47" t="s">
        <v>284</v>
      </c>
      <c r="F182" s="47"/>
      <c r="G182" s="49">
        <v>6066.0982100000001</v>
      </c>
    </row>
    <row r="183" spans="1:7" ht="39" x14ac:dyDescent="0.25">
      <c r="A183" s="66" t="s">
        <v>269</v>
      </c>
      <c r="B183" s="67" t="s">
        <v>272</v>
      </c>
      <c r="C183" s="68" t="s">
        <v>273</v>
      </c>
      <c r="D183" s="68" t="s">
        <v>129</v>
      </c>
      <c r="E183" s="68" t="s">
        <v>284</v>
      </c>
      <c r="F183" s="67" t="s">
        <v>270</v>
      </c>
      <c r="G183" s="69">
        <v>5253.8221700000004</v>
      </c>
    </row>
    <row r="184" spans="1:7" ht="39" x14ac:dyDescent="0.25">
      <c r="A184" s="66" t="s">
        <v>191</v>
      </c>
      <c r="B184" s="67" t="s">
        <v>272</v>
      </c>
      <c r="C184" s="68" t="s">
        <v>273</v>
      </c>
      <c r="D184" s="68" t="s">
        <v>129</v>
      </c>
      <c r="E184" s="68" t="s">
        <v>284</v>
      </c>
      <c r="F184" s="67" t="s">
        <v>192</v>
      </c>
      <c r="G184" s="69">
        <v>812.27604000000008</v>
      </c>
    </row>
    <row r="185" spans="1:7" hidden="1" x14ac:dyDescent="0.25">
      <c r="A185" s="55" t="s">
        <v>29</v>
      </c>
      <c r="B185" s="53" t="s">
        <v>272</v>
      </c>
      <c r="C185" s="56" t="s">
        <v>273</v>
      </c>
      <c r="D185" s="53" t="s">
        <v>213</v>
      </c>
      <c r="E185" s="53"/>
      <c r="F185" s="53"/>
      <c r="G185" s="54">
        <v>2367.3598099999999</v>
      </c>
    </row>
    <row r="186" spans="1:7" ht="39" hidden="1" x14ac:dyDescent="0.25">
      <c r="A186" s="39" t="s">
        <v>274</v>
      </c>
      <c r="B186" s="37" t="s">
        <v>272</v>
      </c>
      <c r="C186" s="40" t="s">
        <v>273</v>
      </c>
      <c r="D186" s="40" t="s">
        <v>213</v>
      </c>
      <c r="E186" s="37" t="s">
        <v>275</v>
      </c>
      <c r="F186" s="37"/>
      <c r="G186" s="38">
        <v>2345.3108099999999</v>
      </c>
    </row>
    <row r="187" spans="1:7" hidden="1" x14ac:dyDescent="0.25">
      <c r="A187" s="39" t="s">
        <v>285</v>
      </c>
      <c r="B187" s="37" t="s">
        <v>272</v>
      </c>
      <c r="C187" s="40" t="s">
        <v>273</v>
      </c>
      <c r="D187" s="40" t="s">
        <v>213</v>
      </c>
      <c r="E187" s="37" t="s">
        <v>286</v>
      </c>
      <c r="F187" s="37"/>
      <c r="G187" s="38">
        <v>2345.3108099999999</v>
      </c>
    </row>
    <row r="188" spans="1:7" ht="26.25" hidden="1" x14ac:dyDescent="0.25">
      <c r="A188" s="39" t="s">
        <v>287</v>
      </c>
      <c r="B188" s="37" t="s">
        <v>272</v>
      </c>
      <c r="C188" s="40" t="s">
        <v>273</v>
      </c>
      <c r="D188" s="40" t="s">
        <v>213</v>
      </c>
      <c r="E188" s="37" t="s">
        <v>288</v>
      </c>
      <c r="F188" s="37"/>
      <c r="G188" s="38">
        <v>2345.3108099999999</v>
      </c>
    </row>
    <row r="189" spans="1:7" ht="26.25" hidden="1" x14ac:dyDescent="0.25">
      <c r="A189" s="39" t="s">
        <v>289</v>
      </c>
      <c r="B189" s="37" t="s">
        <v>272</v>
      </c>
      <c r="C189" s="40" t="s">
        <v>273</v>
      </c>
      <c r="D189" s="40" t="s">
        <v>213</v>
      </c>
      <c r="E189" s="37" t="s">
        <v>290</v>
      </c>
      <c r="F189" s="37"/>
      <c r="G189" s="38">
        <v>2863.98227</v>
      </c>
    </row>
    <row r="190" spans="1:7" ht="39" hidden="1" x14ac:dyDescent="0.25">
      <c r="A190" s="39" t="s">
        <v>269</v>
      </c>
      <c r="B190" s="37" t="s">
        <v>272</v>
      </c>
      <c r="C190" s="40" t="s">
        <v>273</v>
      </c>
      <c r="D190" s="40" t="s">
        <v>213</v>
      </c>
      <c r="E190" s="40" t="s">
        <v>290</v>
      </c>
      <c r="F190" s="37" t="s">
        <v>270</v>
      </c>
      <c r="G190" s="38">
        <v>2932.4571299999998</v>
      </c>
    </row>
    <row r="191" spans="1:7" ht="39" hidden="1" x14ac:dyDescent="0.25">
      <c r="A191" s="39" t="s">
        <v>191</v>
      </c>
      <c r="B191" s="37" t="s">
        <v>272</v>
      </c>
      <c r="C191" s="40" t="s">
        <v>273</v>
      </c>
      <c r="D191" s="40" t="s">
        <v>213</v>
      </c>
      <c r="E191" s="40" t="s">
        <v>290</v>
      </c>
      <c r="F191" s="37" t="s">
        <v>192</v>
      </c>
      <c r="G191" s="38">
        <v>-68.474860000000007</v>
      </c>
    </row>
    <row r="192" spans="1:7" ht="39" hidden="1" x14ac:dyDescent="0.25">
      <c r="A192" s="39" t="s">
        <v>282</v>
      </c>
      <c r="B192" s="37" t="s">
        <v>272</v>
      </c>
      <c r="C192" s="40" t="s">
        <v>273</v>
      </c>
      <c r="D192" s="40" t="s">
        <v>213</v>
      </c>
      <c r="E192" s="37" t="s">
        <v>291</v>
      </c>
      <c r="F192" s="37"/>
      <c r="G192" s="38">
        <v>-54.127050000000004</v>
      </c>
    </row>
    <row r="193" spans="1:7" ht="39" hidden="1" x14ac:dyDescent="0.25">
      <c r="A193" s="39" t="s">
        <v>191</v>
      </c>
      <c r="B193" s="37" t="s">
        <v>272</v>
      </c>
      <c r="C193" s="40" t="s">
        <v>273</v>
      </c>
      <c r="D193" s="40" t="s">
        <v>213</v>
      </c>
      <c r="E193" s="40" t="s">
        <v>291</v>
      </c>
      <c r="F193" s="37" t="s">
        <v>192</v>
      </c>
      <c r="G193" s="38"/>
    </row>
    <row r="194" spans="1:7" ht="26.25" hidden="1" x14ac:dyDescent="0.25">
      <c r="A194" s="46" t="s">
        <v>141</v>
      </c>
      <c r="B194" s="47" t="s">
        <v>272</v>
      </c>
      <c r="C194" s="48" t="s">
        <v>273</v>
      </c>
      <c r="D194" s="48" t="s">
        <v>213</v>
      </c>
      <c r="E194" s="47" t="s">
        <v>292</v>
      </c>
      <c r="F194" s="47"/>
      <c r="G194" s="49">
        <v>-464.54440999999997</v>
      </c>
    </row>
    <row r="195" spans="1:7" ht="39" x14ac:dyDescent="0.25">
      <c r="A195" s="66" t="s">
        <v>269</v>
      </c>
      <c r="B195" s="67" t="s">
        <v>272</v>
      </c>
      <c r="C195" s="68" t="s">
        <v>273</v>
      </c>
      <c r="D195" s="68" t="s">
        <v>213</v>
      </c>
      <c r="E195" s="68" t="s">
        <v>292</v>
      </c>
      <c r="F195" s="67" t="s">
        <v>270</v>
      </c>
      <c r="G195" s="69">
        <v>1475.5274999999999</v>
      </c>
    </row>
    <row r="196" spans="1:7" ht="39" x14ac:dyDescent="0.25">
      <c r="A196" s="66" t="s">
        <v>191</v>
      </c>
      <c r="B196" s="67" t="s">
        <v>272</v>
      </c>
      <c r="C196" s="68" t="s">
        <v>273</v>
      </c>
      <c r="D196" s="68" t="s">
        <v>213</v>
      </c>
      <c r="E196" s="68" t="s">
        <v>292</v>
      </c>
      <c r="F196" s="67" t="s">
        <v>192</v>
      </c>
      <c r="G196" s="69">
        <v>-1940.0719099999999</v>
      </c>
    </row>
    <row r="197" spans="1:7" ht="39" hidden="1" x14ac:dyDescent="0.25">
      <c r="A197" s="55" t="s">
        <v>293</v>
      </c>
      <c r="B197" s="53" t="s">
        <v>272</v>
      </c>
      <c r="C197" s="56" t="s">
        <v>273</v>
      </c>
      <c r="D197" s="56" t="s">
        <v>213</v>
      </c>
      <c r="E197" s="53" t="s">
        <v>294</v>
      </c>
      <c r="F197" s="53"/>
      <c r="G197" s="54">
        <v>0</v>
      </c>
    </row>
    <row r="198" spans="1:7" ht="39" hidden="1" x14ac:dyDescent="0.25">
      <c r="A198" s="39" t="s">
        <v>295</v>
      </c>
      <c r="B198" s="37" t="s">
        <v>272</v>
      </c>
      <c r="C198" s="40" t="s">
        <v>273</v>
      </c>
      <c r="D198" s="40" t="s">
        <v>213</v>
      </c>
      <c r="E198" s="37" t="s">
        <v>296</v>
      </c>
      <c r="F198" s="37"/>
      <c r="G198" s="38">
        <v>0</v>
      </c>
    </row>
    <row r="199" spans="1:7" ht="39" hidden="1" x14ac:dyDescent="0.25">
      <c r="A199" s="39" t="s">
        <v>269</v>
      </c>
      <c r="B199" s="37" t="s">
        <v>272</v>
      </c>
      <c r="C199" s="40" t="s">
        <v>273</v>
      </c>
      <c r="D199" s="40" t="s">
        <v>213</v>
      </c>
      <c r="E199" s="40" t="s">
        <v>296</v>
      </c>
      <c r="F199" s="37" t="s">
        <v>270</v>
      </c>
      <c r="G199" s="38"/>
    </row>
    <row r="200" spans="1:7" hidden="1" x14ac:dyDescent="0.25">
      <c r="A200" s="39" t="s">
        <v>256</v>
      </c>
      <c r="B200" s="37" t="s">
        <v>272</v>
      </c>
      <c r="C200" s="40" t="s">
        <v>273</v>
      </c>
      <c r="D200" s="40" t="s">
        <v>213</v>
      </c>
      <c r="E200" s="40" t="s">
        <v>296</v>
      </c>
      <c r="F200" s="37" t="s">
        <v>257</v>
      </c>
      <c r="G200" s="38"/>
    </row>
    <row r="201" spans="1:7" ht="39" hidden="1" x14ac:dyDescent="0.25">
      <c r="A201" s="39" t="s">
        <v>191</v>
      </c>
      <c r="B201" s="37" t="s">
        <v>272</v>
      </c>
      <c r="C201" s="40" t="s">
        <v>273</v>
      </c>
      <c r="D201" s="40" t="s">
        <v>213</v>
      </c>
      <c r="E201" s="40" t="s">
        <v>296</v>
      </c>
      <c r="F201" s="37" t="s">
        <v>192</v>
      </c>
      <c r="G201" s="38"/>
    </row>
    <row r="202" spans="1:7" hidden="1" x14ac:dyDescent="0.25">
      <c r="A202" s="39" t="s">
        <v>297</v>
      </c>
      <c r="B202" s="37" t="s">
        <v>272</v>
      </c>
      <c r="C202" s="40" t="s">
        <v>273</v>
      </c>
      <c r="D202" s="40" t="s">
        <v>213</v>
      </c>
      <c r="E202" s="40" t="s">
        <v>296</v>
      </c>
      <c r="F202" s="37" t="s">
        <v>298</v>
      </c>
      <c r="G202" s="38"/>
    </row>
    <row r="203" spans="1:7" hidden="1" x14ac:dyDescent="0.25">
      <c r="A203" s="39" t="s">
        <v>131</v>
      </c>
      <c r="B203" s="37" t="s">
        <v>272</v>
      </c>
      <c r="C203" s="40" t="s">
        <v>273</v>
      </c>
      <c r="D203" s="40" t="s">
        <v>213</v>
      </c>
      <c r="E203" s="37" t="s">
        <v>132</v>
      </c>
      <c r="F203" s="37"/>
      <c r="G203" s="38">
        <v>22.048999999999999</v>
      </c>
    </row>
    <row r="204" spans="1:7" hidden="1" x14ac:dyDescent="0.25">
      <c r="A204" s="39" t="s">
        <v>157</v>
      </c>
      <c r="B204" s="37" t="s">
        <v>272</v>
      </c>
      <c r="C204" s="40" t="s">
        <v>273</v>
      </c>
      <c r="D204" s="40" t="s">
        <v>213</v>
      </c>
      <c r="E204" s="37" t="s">
        <v>158</v>
      </c>
      <c r="F204" s="37"/>
      <c r="G204" s="38">
        <v>22.048999999999999</v>
      </c>
    </row>
    <row r="205" spans="1:7" ht="26.25" hidden="1" x14ac:dyDescent="0.25">
      <c r="A205" s="39" t="s">
        <v>159</v>
      </c>
      <c r="B205" s="37" t="s">
        <v>272</v>
      </c>
      <c r="C205" s="40" t="s">
        <v>273</v>
      </c>
      <c r="D205" s="40" t="s">
        <v>213</v>
      </c>
      <c r="E205" s="37" t="s">
        <v>160</v>
      </c>
      <c r="F205" s="37"/>
      <c r="G205" s="38">
        <v>22.048999999999999</v>
      </c>
    </row>
    <row r="206" spans="1:7" hidden="1" x14ac:dyDescent="0.25">
      <c r="A206" s="39" t="s">
        <v>256</v>
      </c>
      <c r="B206" s="37" t="s">
        <v>272</v>
      </c>
      <c r="C206" s="40" t="s">
        <v>273</v>
      </c>
      <c r="D206" s="40" t="s">
        <v>213</v>
      </c>
      <c r="E206" s="40" t="s">
        <v>160</v>
      </c>
      <c r="F206" s="37" t="s">
        <v>257</v>
      </c>
      <c r="G206" s="38">
        <v>22.048999999999999</v>
      </c>
    </row>
    <row r="207" spans="1:7" hidden="1" x14ac:dyDescent="0.25">
      <c r="A207" s="39" t="s">
        <v>31</v>
      </c>
      <c r="B207" s="37" t="s">
        <v>272</v>
      </c>
      <c r="C207" s="40" t="s">
        <v>273</v>
      </c>
      <c r="D207" s="37" t="s">
        <v>146</v>
      </c>
      <c r="E207" s="37"/>
      <c r="F207" s="37"/>
      <c r="G207" s="38">
        <v>900.31947000000002</v>
      </c>
    </row>
    <row r="208" spans="1:7" ht="39" hidden="1" x14ac:dyDescent="0.25">
      <c r="A208" s="39" t="s">
        <v>274</v>
      </c>
      <c r="B208" s="37" t="s">
        <v>272</v>
      </c>
      <c r="C208" s="40" t="s">
        <v>273</v>
      </c>
      <c r="D208" s="40" t="s">
        <v>146</v>
      </c>
      <c r="E208" s="37" t="s">
        <v>275</v>
      </c>
      <c r="F208" s="37"/>
      <c r="G208" s="38">
        <v>900.31947000000002</v>
      </c>
    </row>
    <row r="209" spans="1:7" hidden="1" x14ac:dyDescent="0.25">
      <c r="A209" s="39" t="s">
        <v>299</v>
      </c>
      <c r="B209" s="37" t="s">
        <v>272</v>
      </c>
      <c r="C209" s="40" t="s">
        <v>273</v>
      </c>
      <c r="D209" s="40" t="s">
        <v>146</v>
      </c>
      <c r="E209" s="37" t="s">
        <v>300</v>
      </c>
      <c r="F209" s="37"/>
      <c r="G209" s="38">
        <v>900.31947000000002</v>
      </c>
    </row>
    <row r="210" spans="1:7" ht="26.25" hidden="1" x14ac:dyDescent="0.25">
      <c r="A210" s="39" t="s">
        <v>301</v>
      </c>
      <c r="B210" s="37" t="s">
        <v>272</v>
      </c>
      <c r="C210" s="40" t="s">
        <v>273</v>
      </c>
      <c r="D210" s="40" t="s">
        <v>146</v>
      </c>
      <c r="E210" s="37" t="s">
        <v>302</v>
      </c>
      <c r="F210" s="37"/>
      <c r="G210" s="38">
        <v>900.31947000000002</v>
      </c>
    </row>
    <row r="211" spans="1:7" ht="26.25" hidden="1" x14ac:dyDescent="0.25">
      <c r="A211" s="39" t="s">
        <v>303</v>
      </c>
      <c r="B211" s="37" t="s">
        <v>272</v>
      </c>
      <c r="C211" s="40" t="s">
        <v>273</v>
      </c>
      <c r="D211" s="40" t="s">
        <v>146</v>
      </c>
      <c r="E211" s="37" t="s">
        <v>304</v>
      </c>
      <c r="F211" s="37"/>
      <c r="G211" s="38">
        <v>-72.578419999999994</v>
      </c>
    </row>
    <row r="212" spans="1:7" ht="39" hidden="1" x14ac:dyDescent="0.25">
      <c r="A212" s="39" t="s">
        <v>269</v>
      </c>
      <c r="B212" s="37" t="s">
        <v>272</v>
      </c>
      <c r="C212" s="40" t="s">
        <v>273</v>
      </c>
      <c r="D212" s="40" t="s">
        <v>146</v>
      </c>
      <c r="E212" s="40" t="s">
        <v>304</v>
      </c>
      <c r="F212" s="37" t="s">
        <v>270</v>
      </c>
      <c r="G212" s="38">
        <v>-72.578419999999994</v>
      </c>
    </row>
    <row r="213" spans="1:7" hidden="1" x14ac:dyDescent="0.25">
      <c r="A213" s="39" t="s">
        <v>305</v>
      </c>
      <c r="B213" s="37" t="s">
        <v>272</v>
      </c>
      <c r="C213" s="40" t="s">
        <v>273</v>
      </c>
      <c r="D213" s="40" t="s">
        <v>146</v>
      </c>
      <c r="E213" s="37" t="s">
        <v>306</v>
      </c>
      <c r="F213" s="37"/>
      <c r="G213" s="38">
        <v>0</v>
      </c>
    </row>
    <row r="214" spans="1:7" ht="39" hidden="1" x14ac:dyDescent="0.25">
      <c r="A214" s="39" t="s">
        <v>269</v>
      </c>
      <c r="B214" s="37" t="s">
        <v>272</v>
      </c>
      <c r="C214" s="40" t="s">
        <v>273</v>
      </c>
      <c r="D214" s="40" t="s">
        <v>146</v>
      </c>
      <c r="E214" s="40" t="s">
        <v>306</v>
      </c>
      <c r="F214" s="37" t="s">
        <v>270</v>
      </c>
      <c r="G214" s="38"/>
    </row>
    <row r="215" spans="1:7" hidden="1" x14ac:dyDescent="0.25">
      <c r="A215" s="39" t="s">
        <v>256</v>
      </c>
      <c r="B215" s="37" t="s">
        <v>272</v>
      </c>
      <c r="C215" s="40" t="s">
        <v>273</v>
      </c>
      <c r="D215" s="40" t="s">
        <v>146</v>
      </c>
      <c r="E215" s="40" t="s">
        <v>306</v>
      </c>
      <c r="F215" s="37" t="s">
        <v>257</v>
      </c>
      <c r="G215" s="38"/>
    </row>
    <row r="216" spans="1:7" ht="26.25" hidden="1" x14ac:dyDescent="0.25">
      <c r="A216" s="46" t="s">
        <v>141</v>
      </c>
      <c r="B216" s="47" t="s">
        <v>272</v>
      </c>
      <c r="C216" s="48" t="s">
        <v>273</v>
      </c>
      <c r="D216" s="48" t="s">
        <v>146</v>
      </c>
      <c r="E216" s="47" t="s">
        <v>307</v>
      </c>
      <c r="F216" s="47"/>
      <c r="G216" s="49">
        <v>972.89788999999996</v>
      </c>
    </row>
    <row r="217" spans="1:7" ht="39" x14ac:dyDescent="0.25">
      <c r="A217" s="66" t="s">
        <v>269</v>
      </c>
      <c r="B217" s="67" t="s">
        <v>272</v>
      </c>
      <c r="C217" s="68" t="s">
        <v>273</v>
      </c>
      <c r="D217" s="68" t="s">
        <v>146</v>
      </c>
      <c r="E217" s="68" t="s">
        <v>307</v>
      </c>
      <c r="F217" s="67" t="s">
        <v>270</v>
      </c>
      <c r="G217" s="69">
        <v>972.89788999999996</v>
      </c>
    </row>
    <row r="218" spans="1:7" hidden="1" x14ac:dyDescent="0.25">
      <c r="A218" s="55" t="s">
        <v>86</v>
      </c>
      <c r="B218" s="53" t="s">
        <v>272</v>
      </c>
      <c r="C218" s="56" t="s">
        <v>273</v>
      </c>
      <c r="D218" s="53" t="s">
        <v>273</v>
      </c>
      <c r="E218" s="53"/>
      <c r="F218" s="53"/>
      <c r="G218" s="54">
        <v>263.42222999999996</v>
      </c>
    </row>
    <row r="219" spans="1:7" hidden="1" x14ac:dyDescent="0.25">
      <c r="A219" s="39" t="s">
        <v>131</v>
      </c>
      <c r="B219" s="37" t="s">
        <v>272</v>
      </c>
      <c r="C219" s="40" t="s">
        <v>273</v>
      </c>
      <c r="D219" s="40" t="s">
        <v>273</v>
      </c>
      <c r="E219" s="37" t="s">
        <v>132</v>
      </c>
      <c r="F219" s="37"/>
      <c r="G219" s="38">
        <v>263.42222999999996</v>
      </c>
    </row>
    <row r="220" spans="1:7" hidden="1" x14ac:dyDescent="0.25">
      <c r="A220" s="39" t="s">
        <v>163</v>
      </c>
      <c r="B220" s="37" t="s">
        <v>272</v>
      </c>
      <c r="C220" s="40" t="s">
        <v>273</v>
      </c>
      <c r="D220" s="40" t="s">
        <v>273</v>
      </c>
      <c r="E220" s="37" t="s">
        <v>164</v>
      </c>
      <c r="F220" s="37"/>
      <c r="G220" s="38">
        <v>263.42222999999996</v>
      </c>
    </row>
    <row r="221" spans="1:7" ht="26.25" hidden="1" x14ac:dyDescent="0.25">
      <c r="A221" s="46" t="s">
        <v>141</v>
      </c>
      <c r="B221" s="47" t="s">
        <v>272</v>
      </c>
      <c r="C221" s="48" t="s">
        <v>273</v>
      </c>
      <c r="D221" s="48" t="s">
        <v>273</v>
      </c>
      <c r="E221" s="47" t="s">
        <v>268</v>
      </c>
      <c r="F221" s="47"/>
      <c r="G221" s="49">
        <v>263.42222999999996</v>
      </c>
    </row>
    <row r="222" spans="1:7" ht="39" x14ac:dyDescent="0.25">
      <c r="A222" s="66" t="s">
        <v>191</v>
      </c>
      <c r="B222" s="67" t="s">
        <v>272</v>
      </c>
      <c r="C222" s="68" t="s">
        <v>273</v>
      </c>
      <c r="D222" s="68" t="s">
        <v>273</v>
      </c>
      <c r="E222" s="68" t="s">
        <v>268</v>
      </c>
      <c r="F222" s="67" t="s">
        <v>192</v>
      </c>
      <c r="G222" s="69">
        <v>263.42223000000001</v>
      </c>
    </row>
    <row r="223" spans="1:7" hidden="1" x14ac:dyDescent="0.25">
      <c r="A223" s="55" t="s">
        <v>33</v>
      </c>
      <c r="B223" s="53" t="s">
        <v>272</v>
      </c>
      <c r="C223" s="56" t="s">
        <v>273</v>
      </c>
      <c r="D223" s="53" t="s">
        <v>180</v>
      </c>
      <c r="E223" s="53"/>
      <c r="F223" s="53"/>
      <c r="G223" s="54">
        <v>3331.4491600000001</v>
      </c>
    </row>
    <row r="224" spans="1:7" hidden="1" x14ac:dyDescent="0.25">
      <c r="A224" s="39" t="s">
        <v>131</v>
      </c>
      <c r="B224" s="37" t="s">
        <v>272</v>
      </c>
      <c r="C224" s="40" t="s">
        <v>273</v>
      </c>
      <c r="D224" s="40" t="s">
        <v>180</v>
      </c>
      <c r="E224" s="37" t="s">
        <v>132</v>
      </c>
      <c r="F224" s="37"/>
      <c r="G224" s="38">
        <v>3331.4491600000001</v>
      </c>
    </row>
    <row r="225" spans="1:7" ht="26.25" hidden="1" x14ac:dyDescent="0.25">
      <c r="A225" s="39" t="s">
        <v>133</v>
      </c>
      <c r="B225" s="37" t="s">
        <v>272</v>
      </c>
      <c r="C225" s="40" t="s">
        <v>273</v>
      </c>
      <c r="D225" s="40" t="s">
        <v>180</v>
      </c>
      <c r="E225" s="37" t="s">
        <v>134</v>
      </c>
      <c r="F225" s="37"/>
      <c r="G225" s="38">
        <v>279.02256</v>
      </c>
    </row>
    <row r="226" spans="1:7" hidden="1" x14ac:dyDescent="0.25">
      <c r="A226" s="39" t="s">
        <v>135</v>
      </c>
      <c r="B226" s="37" t="s">
        <v>272</v>
      </c>
      <c r="C226" s="40" t="s">
        <v>273</v>
      </c>
      <c r="D226" s="40" t="s">
        <v>180</v>
      </c>
      <c r="E226" s="37" t="s">
        <v>136</v>
      </c>
      <c r="F226" s="37"/>
      <c r="G226" s="38">
        <v>133.30279000000002</v>
      </c>
    </row>
    <row r="227" spans="1:7" hidden="1" x14ac:dyDescent="0.25">
      <c r="A227" s="39" t="s">
        <v>137</v>
      </c>
      <c r="B227" s="37" t="s">
        <v>272</v>
      </c>
      <c r="C227" s="40" t="s">
        <v>273</v>
      </c>
      <c r="D227" s="40" t="s">
        <v>180</v>
      </c>
      <c r="E227" s="40" t="s">
        <v>136</v>
      </c>
      <c r="F227" s="37" t="s">
        <v>138</v>
      </c>
      <c r="G227" s="38">
        <v>101.7122</v>
      </c>
    </row>
    <row r="228" spans="1:7" ht="39" hidden="1" x14ac:dyDescent="0.25">
      <c r="A228" s="39" t="s">
        <v>139</v>
      </c>
      <c r="B228" s="37" t="s">
        <v>272</v>
      </c>
      <c r="C228" s="40" t="s">
        <v>273</v>
      </c>
      <c r="D228" s="40" t="s">
        <v>180</v>
      </c>
      <c r="E228" s="40" t="s">
        <v>136</v>
      </c>
      <c r="F228" s="37" t="s">
        <v>140</v>
      </c>
      <c r="G228" s="38">
        <v>31.590589999999999</v>
      </c>
    </row>
    <row r="229" spans="1:7" ht="26.25" hidden="1" x14ac:dyDescent="0.25">
      <c r="A229" s="46" t="s">
        <v>141</v>
      </c>
      <c r="B229" s="47" t="s">
        <v>272</v>
      </c>
      <c r="C229" s="48" t="s">
        <v>273</v>
      </c>
      <c r="D229" s="48" t="s">
        <v>180</v>
      </c>
      <c r="E229" s="47" t="s">
        <v>142</v>
      </c>
      <c r="F229" s="47"/>
      <c r="G229" s="49">
        <v>145.71976999999998</v>
      </c>
    </row>
    <row r="230" spans="1:7" x14ac:dyDescent="0.25">
      <c r="A230" s="66" t="s">
        <v>137</v>
      </c>
      <c r="B230" s="67" t="s">
        <v>272</v>
      </c>
      <c r="C230" s="68" t="s">
        <v>273</v>
      </c>
      <c r="D230" s="68" t="s">
        <v>180</v>
      </c>
      <c r="E230" s="68" t="s">
        <v>142</v>
      </c>
      <c r="F230" s="67" t="s">
        <v>138</v>
      </c>
      <c r="G230" s="69">
        <v>122.38005</v>
      </c>
    </row>
    <row r="231" spans="1:7" ht="39" x14ac:dyDescent="0.25">
      <c r="A231" s="66" t="s">
        <v>139</v>
      </c>
      <c r="B231" s="67" t="s">
        <v>272</v>
      </c>
      <c r="C231" s="68" t="s">
        <v>273</v>
      </c>
      <c r="D231" s="68" t="s">
        <v>180</v>
      </c>
      <c r="E231" s="68" t="s">
        <v>142</v>
      </c>
      <c r="F231" s="67" t="s">
        <v>140</v>
      </c>
      <c r="G231" s="69">
        <v>23.33972</v>
      </c>
    </row>
    <row r="232" spans="1:7" ht="26.25" hidden="1" x14ac:dyDescent="0.25">
      <c r="A232" s="55" t="s">
        <v>231</v>
      </c>
      <c r="B232" s="53" t="s">
        <v>272</v>
      </c>
      <c r="C232" s="56" t="s">
        <v>273</v>
      </c>
      <c r="D232" s="56" t="s">
        <v>180</v>
      </c>
      <c r="E232" s="53" t="s">
        <v>232</v>
      </c>
      <c r="F232" s="53"/>
      <c r="G232" s="54">
        <v>3052.4266000000002</v>
      </c>
    </row>
    <row r="233" spans="1:7" ht="26.25" hidden="1" x14ac:dyDescent="0.25">
      <c r="A233" s="39" t="s">
        <v>308</v>
      </c>
      <c r="B233" s="37" t="s">
        <v>272</v>
      </c>
      <c r="C233" s="40" t="s">
        <v>273</v>
      </c>
      <c r="D233" s="40" t="s">
        <v>180</v>
      </c>
      <c r="E233" s="37" t="s">
        <v>309</v>
      </c>
      <c r="F233" s="37"/>
      <c r="G233" s="38">
        <v>208.54773</v>
      </c>
    </row>
    <row r="234" spans="1:7" hidden="1" x14ac:dyDescent="0.25">
      <c r="A234" s="39" t="s">
        <v>173</v>
      </c>
      <c r="B234" s="37" t="s">
        <v>272</v>
      </c>
      <c r="C234" s="40" t="s">
        <v>273</v>
      </c>
      <c r="D234" s="40" t="s">
        <v>180</v>
      </c>
      <c r="E234" s="40" t="s">
        <v>309</v>
      </c>
      <c r="F234" s="37" t="s">
        <v>174</v>
      </c>
      <c r="G234" s="38">
        <v>208.54773</v>
      </c>
    </row>
    <row r="235" spans="1:7" ht="26.25" hidden="1" x14ac:dyDescent="0.25">
      <c r="A235" s="39" t="s">
        <v>310</v>
      </c>
      <c r="B235" s="37" t="s">
        <v>272</v>
      </c>
      <c r="C235" s="40" t="s">
        <v>273</v>
      </c>
      <c r="D235" s="40" t="s">
        <v>180</v>
      </c>
      <c r="E235" s="37" t="s">
        <v>311</v>
      </c>
      <c r="F235" s="37"/>
      <c r="G235" s="38">
        <v>105</v>
      </c>
    </row>
    <row r="236" spans="1:7" hidden="1" x14ac:dyDescent="0.25">
      <c r="A236" s="39" t="s">
        <v>173</v>
      </c>
      <c r="B236" s="37" t="s">
        <v>272</v>
      </c>
      <c r="C236" s="40" t="s">
        <v>273</v>
      </c>
      <c r="D236" s="40" t="s">
        <v>180</v>
      </c>
      <c r="E236" s="40" t="s">
        <v>311</v>
      </c>
      <c r="F236" s="37" t="s">
        <v>174</v>
      </c>
      <c r="G236" s="38">
        <v>105</v>
      </c>
    </row>
    <row r="237" spans="1:7" ht="26.25" hidden="1" x14ac:dyDescent="0.25">
      <c r="A237" s="46" t="s">
        <v>141</v>
      </c>
      <c r="B237" s="47" t="s">
        <v>272</v>
      </c>
      <c r="C237" s="48" t="s">
        <v>273</v>
      </c>
      <c r="D237" s="48" t="s">
        <v>180</v>
      </c>
      <c r="E237" s="47" t="s">
        <v>312</v>
      </c>
      <c r="F237" s="47"/>
      <c r="G237" s="49">
        <v>1470.1460900000002</v>
      </c>
    </row>
    <row r="238" spans="1:7" x14ac:dyDescent="0.25">
      <c r="A238" s="66" t="s">
        <v>238</v>
      </c>
      <c r="B238" s="67" t="s">
        <v>272</v>
      </c>
      <c r="C238" s="68" t="s">
        <v>273</v>
      </c>
      <c r="D238" s="68" t="s">
        <v>180</v>
      </c>
      <c r="E238" s="68" t="s">
        <v>312</v>
      </c>
      <c r="F238" s="67" t="s">
        <v>239</v>
      </c>
      <c r="G238" s="69">
        <v>1005.7858100000001</v>
      </c>
    </row>
    <row r="239" spans="1:7" ht="26.25" x14ac:dyDescent="0.25">
      <c r="A239" s="66" t="s">
        <v>240</v>
      </c>
      <c r="B239" s="67" t="s">
        <v>272</v>
      </c>
      <c r="C239" s="68" t="s">
        <v>273</v>
      </c>
      <c r="D239" s="68" t="s">
        <v>180</v>
      </c>
      <c r="E239" s="68" t="s">
        <v>312</v>
      </c>
      <c r="F239" s="67" t="s">
        <v>241</v>
      </c>
      <c r="G239" s="69">
        <v>464.36028000000005</v>
      </c>
    </row>
    <row r="240" spans="1:7" ht="39" hidden="1" x14ac:dyDescent="0.25">
      <c r="A240" s="57" t="s">
        <v>313</v>
      </c>
      <c r="B240" s="58" t="s">
        <v>272</v>
      </c>
      <c r="C240" s="59" t="s">
        <v>273</v>
      </c>
      <c r="D240" s="59" t="s">
        <v>180</v>
      </c>
      <c r="E240" s="58" t="s">
        <v>314</v>
      </c>
      <c r="F240" s="58"/>
      <c r="G240" s="60">
        <v>1268.73278</v>
      </c>
    </row>
    <row r="241" spans="1:7" ht="26.25" x14ac:dyDescent="0.25">
      <c r="A241" s="66" t="s">
        <v>240</v>
      </c>
      <c r="B241" s="67" t="s">
        <v>272</v>
      </c>
      <c r="C241" s="68" t="s">
        <v>273</v>
      </c>
      <c r="D241" s="68" t="s">
        <v>180</v>
      </c>
      <c r="E241" s="68" t="s">
        <v>314</v>
      </c>
      <c r="F241" s="67" t="s">
        <v>241</v>
      </c>
      <c r="G241" s="69">
        <v>1268.73278</v>
      </c>
    </row>
    <row r="242" spans="1:7" hidden="1" x14ac:dyDescent="0.25">
      <c r="A242" s="55" t="s">
        <v>39</v>
      </c>
      <c r="B242" s="53" t="s">
        <v>272</v>
      </c>
      <c r="C242" s="53" t="s">
        <v>251</v>
      </c>
      <c r="D242" s="53"/>
      <c r="E242" s="53"/>
      <c r="F242" s="53"/>
      <c r="G242" s="54">
        <v>0</v>
      </c>
    </row>
    <row r="243" spans="1:7" hidden="1" x14ac:dyDescent="0.25">
      <c r="A243" s="39" t="s">
        <v>41</v>
      </c>
      <c r="B243" s="37" t="s">
        <v>272</v>
      </c>
      <c r="C243" s="40" t="s">
        <v>251</v>
      </c>
      <c r="D243" s="37" t="s">
        <v>146</v>
      </c>
      <c r="E243" s="37"/>
      <c r="F243" s="37"/>
      <c r="G243" s="38">
        <v>0</v>
      </c>
    </row>
    <row r="244" spans="1:7" hidden="1" x14ac:dyDescent="0.25">
      <c r="A244" s="39" t="s">
        <v>131</v>
      </c>
      <c r="B244" s="37" t="s">
        <v>272</v>
      </c>
      <c r="C244" s="40" t="s">
        <v>251</v>
      </c>
      <c r="D244" s="40" t="s">
        <v>146</v>
      </c>
      <c r="E244" s="37" t="s">
        <v>132</v>
      </c>
      <c r="F244" s="37"/>
      <c r="G244" s="38">
        <v>0</v>
      </c>
    </row>
    <row r="245" spans="1:7" ht="26.25" hidden="1" x14ac:dyDescent="0.25">
      <c r="A245" s="39" t="s">
        <v>252</v>
      </c>
      <c r="B245" s="37" t="s">
        <v>272</v>
      </c>
      <c r="C245" s="40" t="s">
        <v>251</v>
      </c>
      <c r="D245" s="40" t="s">
        <v>146</v>
      </c>
      <c r="E245" s="37" t="s">
        <v>253</v>
      </c>
      <c r="F245" s="37"/>
      <c r="G245" s="38">
        <v>0</v>
      </c>
    </row>
    <row r="246" spans="1:7" ht="64.5" hidden="1" x14ac:dyDescent="0.25">
      <c r="A246" s="39" t="s">
        <v>254</v>
      </c>
      <c r="B246" s="37" t="s">
        <v>272</v>
      </c>
      <c r="C246" s="40" t="s">
        <v>251</v>
      </c>
      <c r="D246" s="40" t="s">
        <v>146</v>
      </c>
      <c r="E246" s="37" t="s">
        <v>255</v>
      </c>
      <c r="F246" s="37"/>
      <c r="G246" s="38">
        <v>0</v>
      </c>
    </row>
    <row r="247" spans="1:7" hidden="1" x14ac:dyDescent="0.25">
      <c r="A247" s="39" t="s">
        <v>256</v>
      </c>
      <c r="B247" s="37" t="s">
        <v>272</v>
      </c>
      <c r="C247" s="40" t="s">
        <v>251</v>
      </c>
      <c r="D247" s="40" t="s">
        <v>146</v>
      </c>
      <c r="E247" s="40" t="s">
        <v>255</v>
      </c>
      <c r="F247" s="37" t="s">
        <v>257</v>
      </c>
      <c r="G247" s="38">
        <v>67.400000000000006</v>
      </c>
    </row>
    <row r="248" spans="1:7" hidden="1" x14ac:dyDescent="0.25">
      <c r="A248" s="39" t="s">
        <v>297</v>
      </c>
      <c r="B248" s="37" t="s">
        <v>272</v>
      </c>
      <c r="C248" s="40" t="s">
        <v>251</v>
      </c>
      <c r="D248" s="40" t="s">
        <v>146</v>
      </c>
      <c r="E248" s="40" t="s">
        <v>255</v>
      </c>
      <c r="F248" s="37" t="s">
        <v>298</v>
      </c>
      <c r="G248" s="38">
        <v>-67.400000000000006</v>
      </c>
    </row>
    <row r="249" spans="1:7" ht="26.25" hidden="1" x14ac:dyDescent="0.25">
      <c r="A249" s="35" t="s">
        <v>315</v>
      </c>
      <c r="B249" s="36" t="s">
        <v>316</v>
      </c>
      <c r="C249" s="37"/>
      <c r="D249" s="37"/>
      <c r="E249" s="37"/>
      <c r="F249" s="37"/>
      <c r="G249" s="38">
        <v>140.13453000000001</v>
      </c>
    </row>
    <row r="250" spans="1:7" hidden="1" x14ac:dyDescent="0.25">
      <c r="A250" s="39" t="s">
        <v>25</v>
      </c>
      <c r="B250" s="37" t="s">
        <v>316</v>
      </c>
      <c r="C250" s="37" t="s">
        <v>273</v>
      </c>
      <c r="D250" s="37"/>
      <c r="E250" s="37"/>
      <c r="F250" s="37"/>
      <c r="G250" s="38">
        <v>-2.7</v>
      </c>
    </row>
    <row r="251" spans="1:7" hidden="1" x14ac:dyDescent="0.25">
      <c r="A251" s="39" t="s">
        <v>31</v>
      </c>
      <c r="B251" s="37" t="s">
        <v>316</v>
      </c>
      <c r="C251" s="40" t="s">
        <v>273</v>
      </c>
      <c r="D251" s="37" t="s">
        <v>146</v>
      </c>
      <c r="E251" s="37"/>
      <c r="F251" s="37"/>
      <c r="G251" s="38">
        <v>-2.7</v>
      </c>
    </row>
    <row r="252" spans="1:7" ht="39" hidden="1" x14ac:dyDescent="0.25">
      <c r="A252" s="39" t="s">
        <v>317</v>
      </c>
      <c r="B252" s="37" t="s">
        <v>316</v>
      </c>
      <c r="C252" s="40" t="s">
        <v>273</v>
      </c>
      <c r="D252" s="40" t="s">
        <v>146</v>
      </c>
      <c r="E252" s="37" t="s">
        <v>318</v>
      </c>
      <c r="F252" s="37"/>
      <c r="G252" s="38">
        <v>-2.7</v>
      </c>
    </row>
    <row r="253" spans="1:7" hidden="1" x14ac:dyDescent="0.25">
      <c r="A253" s="39" t="s">
        <v>319</v>
      </c>
      <c r="B253" s="37" t="s">
        <v>316</v>
      </c>
      <c r="C253" s="40" t="s">
        <v>273</v>
      </c>
      <c r="D253" s="40" t="s">
        <v>146</v>
      </c>
      <c r="E253" s="37" t="s">
        <v>320</v>
      </c>
      <c r="F253" s="37"/>
      <c r="G253" s="38">
        <v>-2.7</v>
      </c>
    </row>
    <row r="254" spans="1:7" ht="26.25" hidden="1" x14ac:dyDescent="0.25">
      <c r="A254" s="39" t="s">
        <v>321</v>
      </c>
      <c r="B254" s="37" t="s">
        <v>316</v>
      </c>
      <c r="C254" s="40" t="s">
        <v>273</v>
      </c>
      <c r="D254" s="40" t="s">
        <v>146</v>
      </c>
      <c r="E254" s="37" t="s">
        <v>322</v>
      </c>
      <c r="F254" s="37"/>
      <c r="G254" s="38">
        <v>-2.7</v>
      </c>
    </row>
    <row r="255" spans="1:7" ht="26.25" hidden="1" x14ac:dyDescent="0.25">
      <c r="A255" s="39" t="s">
        <v>303</v>
      </c>
      <c r="B255" s="37" t="s">
        <v>316</v>
      </c>
      <c r="C255" s="40" t="s">
        <v>273</v>
      </c>
      <c r="D255" s="40" t="s">
        <v>146</v>
      </c>
      <c r="E255" s="37" t="s">
        <v>323</v>
      </c>
      <c r="F255" s="37"/>
      <c r="G255" s="38">
        <v>-2.7</v>
      </c>
    </row>
    <row r="256" spans="1:7" ht="39" hidden="1" x14ac:dyDescent="0.25">
      <c r="A256" s="39" t="s">
        <v>269</v>
      </c>
      <c r="B256" s="37" t="s">
        <v>316</v>
      </c>
      <c r="C256" s="40" t="s">
        <v>273</v>
      </c>
      <c r="D256" s="40" t="s">
        <v>146</v>
      </c>
      <c r="E256" s="40" t="s">
        <v>323</v>
      </c>
      <c r="F256" s="37" t="s">
        <v>270</v>
      </c>
      <c r="G256" s="38">
        <v>-2.7</v>
      </c>
    </row>
    <row r="257" spans="1:7" hidden="1" x14ac:dyDescent="0.25">
      <c r="A257" s="39" t="s">
        <v>35</v>
      </c>
      <c r="B257" s="37" t="s">
        <v>316</v>
      </c>
      <c r="C257" s="37" t="s">
        <v>324</v>
      </c>
      <c r="D257" s="37"/>
      <c r="E257" s="37"/>
      <c r="F257" s="37"/>
      <c r="G257" s="38">
        <v>142.83453</v>
      </c>
    </row>
    <row r="258" spans="1:7" hidden="1" x14ac:dyDescent="0.25">
      <c r="A258" s="39" t="s">
        <v>37</v>
      </c>
      <c r="B258" s="37" t="s">
        <v>316</v>
      </c>
      <c r="C258" s="40" t="s">
        <v>324</v>
      </c>
      <c r="D258" s="37" t="s">
        <v>129</v>
      </c>
      <c r="E258" s="37"/>
      <c r="F258" s="37"/>
      <c r="G258" s="38">
        <v>-73.664550000000006</v>
      </c>
    </row>
    <row r="259" spans="1:7" ht="39" hidden="1" x14ac:dyDescent="0.25">
      <c r="A259" s="39" t="s">
        <v>317</v>
      </c>
      <c r="B259" s="37" t="s">
        <v>316</v>
      </c>
      <c r="C259" s="40" t="s">
        <v>324</v>
      </c>
      <c r="D259" s="40" t="s">
        <v>129</v>
      </c>
      <c r="E259" s="37" t="s">
        <v>318</v>
      </c>
      <c r="F259" s="37"/>
      <c r="G259" s="38">
        <v>-73.664550000000006</v>
      </c>
    </row>
    <row r="260" spans="1:7" ht="26.25" hidden="1" x14ac:dyDescent="0.25">
      <c r="A260" s="39" t="s">
        <v>325</v>
      </c>
      <c r="B260" s="37" t="s">
        <v>316</v>
      </c>
      <c r="C260" s="40" t="s">
        <v>324</v>
      </c>
      <c r="D260" s="40" t="s">
        <v>129</v>
      </c>
      <c r="E260" s="37" t="s">
        <v>326</v>
      </c>
      <c r="F260" s="37"/>
      <c r="G260" s="38">
        <v>-615.71900000000005</v>
      </c>
    </row>
    <row r="261" spans="1:7" ht="26.25" hidden="1" x14ac:dyDescent="0.25">
      <c r="A261" s="39" t="s">
        <v>321</v>
      </c>
      <c r="B261" s="37" t="s">
        <v>316</v>
      </c>
      <c r="C261" s="40" t="s">
        <v>324</v>
      </c>
      <c r="D261" s="40" t="s">
        <v>129</v>
      </c>
      <c r="E261" s="37" t="s">
        <v>327</v>
      </c>
      <c r="F261" s="37"/>
      <c r="G261" s="38">
        <v>-665.71900000000005</v>
      </c>
    </row>
    <row r="262" spans="1:7" hidden="1" x14ac:dyDescent="0.25">
      <c r="A262" s="39" t="s">
        <v>328</v>
      </c>
      <c r="B262" s="37" t="s">
        <v>316</v>
      </c>
      <c r="C262" s="40" t="s">
        <v>324</v>
      </c>
      <c r="D262" s="40" t="s">
        <v>129</v>
      </c>
      <c r="E262" s="37" t="s">
        <v>329</v>
      </c>
      <c r="F262" s="37"/>
      <c r="G262" s="38">
        <v>-665.71900000000005</v>
      </c>
    </row>
    <row r="263" spans="1:7" ht="39" hidden="1" x14ac:dyDescent="0.25">
      <c r="A263" s="39" t="s">
        <v>269</v>
      </c>
      <c r="B263" s="37" t="s">
        <v>316</v>
      </c>
      <c r="C263" s="40" t="s">
        <v>324</v>
      </c>
      <c r="D263" s="40" t="s">
        <v>129</v>
      </c>
      <c r="E263" s="40" t="s">
        <v>329</v>
      </c>
      <c r="F263" s="37" t="s">
        <v>270</v>
      </c>
      <c r="G263" s="38">
        <v>-665.71900000000005</v>
      </c>
    </row>
    <row r="264" spans="1:7" ht="26.25" hidden="1" x14ac:dyDescent="0.25">
      <c r="A264" s="39" t="s">
        <v>330</v>
      </c>
      <c r="B264" s="37" t="s">
        <v>316</v>
      </c>
      <c r="C264" s="40" t="s">
        <v>324</v>
      </c>
      <c r="D264" s="40" t="s">
        <v>129</v>
      </c>
      <c r="E264" s="37" t="s">
        <v>331</v>
      </c>
      <c r="F264" s="37"/>
      <c r="G264" s="38">
        <v>50</v>
      </c>
    </row>
    <row r="265" spans="1:7" hidden="1" x14ac:dyDescent="0.25">
      <c r="A265" s="39" t="s">
        <v>332</v>
      </c>
      <c r="B265" s="37" t="s">
        <v>316</v>
      </c>
      <c r="C265" s="40" t="s">
        <v>324</v>
      </c>
      <c r="D265" s="40" t="s">
        <v>129</v>
      </c>
      <c r="E265" s="37" t="s">
        <v>333</v>
      </c>
      <c r="F265" s="37"/>
      <c r="G265" s="38">
        <v>50</v>
      </c>
    </row>
    <row r="266" spans="1:7" ht="39" hidden="1" x14ac:dyDescent="0.25">
      <c r="A266" s="39" t="s">
        <v>269</v>
      </c>
      <c r="B266" s="37" t="s">
        <v>316</v>
      </c>
      <c r="C266" s="40" t="s">
        <v>324</v>
      </c>
      <c r="D266" s="40" t="s">
        <v>129</v>
      </c>
      <c r="E266" s="40" t="s">
        <v>333</v>
      </c>
      <c r="F266" s="37" t="s">
        <v>270</v>
      </c>
      <c r="G266" s="38">
        <v>50</v>
      </c>
    </row>
    <row r="267" spans="1:7" hidden="1" x14ac:dyDescent="0.25">
      <c r="A267" s="39" t="s">
        <v>334</v>
      </c>
      <c r="B267" s="37" t="s">
        <v>316</v>
      </c>
      <c r="C267" s="40" t="s">
        <v>324</v>
      </c>
      <c r="D267" s="40" t="s">
        <v>129</v>
      </c>
      <c r="E267" s="37" t="s">
        <v>335</v>
      </c>
      <c r="F267" s="37"/>
      <c r="G267" s="38">
        <v>542.05444999999997</v>
      </c>
    </row>
    <row r="268" spans="1:7" ht="26.25" hidden="1" x14ac:dyDescent="0.25">
      <c r="A268" s="39" t="s">
        <v>321</v>
      </c>
      <c r="B268" s="37" t="s">
        <v>316</v>
      </c>
      <c r="C268" s="40" t="s">
        <v>324</v>
      </c>
      <c r="D268" s="40" t="s">
        <v>129</v>
      </c>
      <c r="E268" s="37" t="s">
        <v>336</v>
      </c>
      <c r="F268" s="37"/>
      <c r="G268" s="38">
        <v>542.05444999999997</v>
      </c>
    </row>
    <row r="269" spans="1:7" hidden="1" x14ac:dyDescent="0.25">
      <c r="A269" s="39" t="s">
        <v>328</v>
      </c>
      <c r="B269" s="37" t="s">
        <v>316</v>
      </c>
      <c r="C269" s="40" t="s">
        <v>324</v>
      </c>
      <c r="D269" s="40" t="s">
        <v>129</v>
      </c>
      <c r="E269" s="37" t="s">
        <v>337</v>
      </c>
      <c r="F269" s="37"/>
      <c r="G269" s="38">
        <v>542.05444999999997</v>
      </c>
    </row>
    <row r="270" spans="1:7" ht="39" hidden="1" x14ac:dyDescent="0.25">
      <c r="A270" s="39" t="s">
        <v>269</v>
      </c>
      <c r="B270" s="37" t="s">
        <v>316</v>
      </c>
      <c r="C270" s="40" t="s">
        <v>324</v>
      </c>
      <c r="D270" s="40" t="s">
        <v>129</v>
      </c>
      <c r="E270" s="40" t="s">
        <v>337</v>
      </c>
      <c r="F270" s="37" t="s">
        <v>270</v>
      </c>
      <c r="G270" s="38">
        <v>542.05444999999997</v>
      </c>
    </row>
    <row r="271" spans="1:7" hidden="1" x14ac:dyDescent="0.25">
      <c r="A271" s="39" t="s">
        <v>73</v>
      </c>
      <c r="B271" s="37" t="s">
        <v>316</v>
      </c>
      <c r="C271" s="40" t="s">
        <v>324</v>
      </c>
      <c r="D271" s="37" t="s">
        <v>179</v>
      </c>
      <c r="E271" s="37"/>
      <c r="F271" s="37"/>
      <c r="G271" s="38">
        <v>216.49907999999999</v>
      </c>
    </row>
    <row r="272" spans="1:7" hidden="1" x14ac:dyDescent="0.25">
      <c r="A272" s="39" t="s">
        <v>131</v>
      </c>
      <c r="B272" s="37" t="s">
        <v>316</v>
      </c>
      <c r="C272" s="40" t="s">
        <v>324</v>
      </c>
      <c r="D272" s="40" t="s">
        <v>179</v>
      </c>
      <c r="E272" s="37" t="s">
        <v>132</v>
      </c>
      <c r="F272" s="37"/>
      <c r="G272" s="38">
        <v>216.49907999999999</v>
      </c>
    </row>
    <row r="273" spans="1:7" ht="26.25" hidden="1" x14ac:dyDescent="0.25">
      <c r="A273" s="39" t="s">
        <v>133</v>
      </c>
      <c r="B273" s="37" t="s">
        <v>316</v>
      </c>
      <c r="C273" s="40" t="s">
        <v>324</v>
      </c>
      <c r="D273" s="40" t="s">
        <v>179</v>
      </c>
      <c r="E273" s="37" t="s">
        <v>134</v>
      </c>
      <c r="F273" s="37"/>
      <c r="G273" s="38">
        <v>216.49907999999999</v>
      </c>
    </row>
    <row r="274" spans="1:7" hidden="1" x14ac:dyDescent="0.25">
      <c r="A274" s="39" t="s">
        <v>135</v>
      </c>
      <c r="B274" s="37" t="s">
        <v>316</v>
      </c>
      <c r="C274" s="40" t="s">
        <v>324</v>
      </c>
      <c r="D274" s="40" t="s">
        <v>179</v>
      </c>
      <c r="E274" s="37" t="s">
        <v>136</v>
      </c>
      <c r="F274" s="37"/>
      <c r="G274" s="38">
        <v>149.26383999999999</v>
      </c>
    </row>
    <row r="275" spans="1:7" hidden="1" x14ac:dyDescent="0.25">
      <c r="A275" s="39" t="s">
        <v>137</v>
      </c>
      <c r="B275" s="37" t="s">
        <v>316</v>
      </c>
      <c r="C275" s="40" t="s">
        <v>324</v>
      </c>
      <c r="D275" s="40" t="s">
        <v>179</v>
      </c>
      <c r="E275" s="40" t="s">
        <v>136</v>
      </c>
      <c r="F275" s="37" t="s">
        <v>138</v>
      </c>
      <c r="G275" s="38">
        <v>102.12197999999999</v>
      </c>
    </row>
    <row r="276" spans="1:7" ht="39" hidden="1" x14ac:dyDescent="0.25">
      <c r="A276" s="39" t="s">
        <v>139</v>
      </c>
      <c r="B276" s="37" t="s">
        <v>316</v>
      </c>
      <c r="C276" s="40" t="s">
        <v>324</v>
      </c>
      <c r="D276" s="40" t="s">
        <v>179</v>
      </c>
      <c r="E276" s="40" t="s">
        <v>136</v>
      </c>
      <c r="F276" s="37" t="s">
        <v>140</v>
      </c>
      <c r="G276" s="38">
        <v>47.141860000000001</v>
      </c>
    </row>
    <row r="277" spans="1:7" ht="26.25" hidden="1" x14ac:dyDescent="0.25">
      <c r="A277" s="46" t="s">
        <v>141</v>
      </c>
      <c r="B277" s="47" t="s">
        <v>316</v>
      </c>
      <c r="C277" s="48" t="s">
        <v>324</v>
      </c>
      <c r="D277" s="48" t="s">
        <v>179</v>
      </c>
      <c r="E277" s="47" t="s">
        <v>142</v>
      </c>
      <c r="F277" s="47"/>
      <c r="G277" s="49">
        <v>67.235240000000005</v>
      </c>
    </row>
    <row r="278" spans="1:7" x14ac:dyDescent="0.25">
      <c r="A278" s="66" t="s">
        <v>137</v>
      </c>
      <c r="B278" s="67" t="s">
        <v>316</v>
      </c>
      <c r="C278" s="68" t="s">
        <v>324</v>
      </c>
      <c r="D278" s="68" t="s">
        <v>179</v>
      </c>
      <c r="E278" s="68" t="s">
        <v>142</v>
      </c>
      <c r="F278" s="67" t="s">
        <v>138</v>
      </c>
      <c r="G278" s="69">
        <v>55.329269999999994</v>
      </c>
    </row>
    <row r="279" spans="1:7" ht="39" x14ac:dyDescent="0.25">
      <c r="A279" s="66" t="s">
        <v>139</v>
      </c>
      <c r="B279" s="67" t="s">
        <v>316</v>
      </c>
      <c r="C279" s="68" t="s">
        <v>324</v>
      </c>
      <c r="D279" s="68" t="s">
        <v>179</v>
      </c>
      <c r="E279" s="68" t="s">
        <v>142</v>
      </c>
      <c r="F279" s="67" t="s">
        <v>140</v>
      </c>
      <c r="G279" s="69">
        <v>11.90597</v>
      </c>
    </row>
    <row r="280" spans="1:7" ht="26.25" hidden="1" x14ac:dyDescent="0.25">
      <c r="A280" s="35" t="s">
        <v>338</v>
      </c>
      <c r="B280" s="52" t="s">
        <v>339</v>
      </c>
      <c r="C280" s="53"/>
      <c r="D280" s="53"/>
      <c r="E280" s="53"/>
      <c r="F280" s="53"/>
      <c r="G280" s="54">
        <v>391.28841</v>
      </c>
    </row>
    <row r="281" spans="1:7" hidden="1" x14ac:dyDescent="0.25">
      <c r="A281" s="39" t="s">
        <v>7</v>
      </c>
      <c r="B281" s="37" t="s">
        <v>339</v>
      </c>
      <c r="C281" s="37" t="s">
        <v>129</v>
      </c>
      <c r="D281" s="37"/>
      <c r="E281" s="37"/>
      <c r="F281" s="37"/>
      <c r="G281" s="38">
        <v>391.28841</v>
      </c>
    </row>
    <row r="282" spans="1:7" ht="39" hidden="1" x14ac:dyDescent="0.25">
      <c r="A282" s="39" t="s">
        <v>65</v>
      </c>
      <c r="B282" s="37" t="s">
        <v>339</v>
      </c>
      <c r="C282" s="40" t="s">
        <v>129</v>
      </c>
      <c r="D282" s="37" t="s">
        <v>146</v>
      </c>
      <c r="E282" s="37"/>
      <c r="F282" s="37"/>
      <c r="G282" s="38">
        <v>256.95989000000003</v>
      </c>
    </row>
    <row r="283" spans="1:7" hidden="1" x14ac:dyDescent="0.25">
      <c r="A283" s="39" t="s">
        <v>131</v>
      </c>
      <c r="B283" s="37" t="s">
        <v>339</v>
      </c>
      <c r="C283" s="40" t="s">
        <v>129</v>
      </c>
      <c r="D283" s="40" t="s">
        <v>146</v>
      </c>
      <c r="E283" s="37" t="s">
        <v>132</v>
      </c>
      <c r="F283" s="37"/>
      <c r="G283" s="38">
        <v>256.95989000000003</v>
      </c>
    </row>
    <row r="284" spans="1:7" ht="26.25" hidden="1" x14ac:dyDescent="0.25">
      <c r="A284" s="39" t="s">
        <v>133</v>
      </c>
      <c r="B284" s="37" t="s">
        <v>339</v>
      </c>
      <c r="C284" s="40" t="s">
        <v>129</v>
      </c>
      <c r="D284" s="40" t="s">
        <v>146</v>
      </c>
      <c r="E284" s="37" t="s">
        <v>134</v>
      </c>
      <c r="F284" s="37"/>
      <c r="G284" s="38">
        <v>256.95989000000003</v>
      </c>
    </row>
    <row r="285" spans="1:7" ht="26.25" hidden="1" x14ac:dyDescent="0.25">
      <c r="A285" s="39" t="s">
        <v>340</v>
      </c>
      <c r="B285" s="37" t="s">
        <v>339</v>
      </c>
      <c r="C285" s="40" t="s">
        <v>129</v>
      </c>
      <c r="D285" s="40" t="s">
        <v>146</v>
      </c>
      <c r="E285" s="37" t="s">
        <v>341</v>
      </c>
      <c r="F285" s="37"/>
      <c r="G285" s="38">
        <v>116.70250999999999</v>
      </c>
    </row>
    <row r="286" spans="1:7" hidden="1" x14ac:dyDescent="0.25">
      <c r="A286" s="39" t="s">
        <v>137</v>
      </c>
      <c r="B286" s="37" t="s">
        <v>339</v>
      </c>
      <c r="C286" s="40" t="s">
        <v>129</v>
      </c>
      <c r="D286" s="40" t="s">
        <v>146</v>
      </c>
      <c r="E286" s="40" t="s">
        <v>341</v>
      </c>
      <c r="F286" s="37" t="s">
        <v>138</v>
      </c>
      <c r="G286" s="38">
        <v>89.35651</v>
      </c>
    </row>
    <row r="287" spans="1:7" ht="39" hidden="1" x14ac:dyDescent="0.25">
      <c r="A287" s="39" t="s">
        <v>139</v>
      </c>
      <c r="B287" s="37" t="s">
        <v>339</v>
      </c>
      <c r="C287" s="40" t="s">
        <v>129</v>
      </c>
      <c r="D287" s="40" t="s">
        <v>146</v>
      </c>
      <c r="E287" s="40" t="s">
        <v>341</v>
      </c>
      <c r="F287" s="37" t="s">
        <v>140</v>
      </c>
      <c r="G287" s="38">
        <v>27.346</v>
      </c>
    </row>
    <row r="288" spans="1:7" hidden="1" x14ac:dyDescent="0.25">
      <c r="A288" s="39" t="s">
        <v>135</v>
      </c>
      <c r="B288" s="37" t="s">
        <v>339</v>
      </c>
      <c r="C288" s="40" t="s">
        <v>129</v>
      </c>
      <c r="D288" s="40" t="s">
        <v>146</v>
      </c>
      <c r="E288" s="37" t="s">
        <v>136</v>
      </c>
      <c r="F288" s="37"/>
      <c r="G288" s="38">
        <v>72.420829999999995</v>
      </c>
    </row>
    <row r="289" spans="1:7" hidden="1" x14ac:dyDescent="0.25">
      <c r="A289" s="39" t="s">
        <v>137</v>
      </c>
      <c r="B289" s="37" t="s">
        <v>339</v>
      </c>
      <c r="C289" s="40" t="s">
        <v>129</v>
      </c>
      <c r="D289" s="40" t="s">
        <v>146</v>
      </c>
      <c r="E289" s="40" t="s">
        <v>136</v>
      </c>
      <c r="F289" s="37" t="s">
        <v>138</v>
      </c>
      <c r="G289" s="38">
        <v>56.081269999999996</v>
      </c>
    </row>
    <row r="290" spans="1:7" ht="39" hidden="1" x14ac:dyDescent="0.25">
      <c r="A290" s="39" t="s">
        <v>139</v>
      </c>
      <c r="B290" s="37" t="s">
        <v>339</v>
      </c>
      <c r="C290" s="40" t="s">
        <v>129</v>
      </c>
      <c r="D290" s="40" t="s">
        <v>146</v>
      </c>
      <c r="E290" s="40" t="s">
        <v>136</v>
      </c>
      <c r="F290" s="37" t="s">
        <v>140</v>
      </c>
      <c r="G290" s="38">
        <v>16.339559999999999</v>
      </c>
    </row>
    <row r="291" spans="1:7" ht="26.25" hidden="1" x14ac:dyDescent="0.25">
      <c r="A291" s="46" t="s">
        <v>141</v>
      </c>
      <c r="B291" s="47" t="s">
        <v>339</v>
      </c>
      <c r="C291" s="48" t="s">
        <v>129</v>
      </c>
      <c r="D291" s="48" t="s">
        <v>146</v>
      </c>
      <c r="E291" s="47" t="s">
        <v>142</v>
      </c>
      <c r="F291" s="47"/>
      <c r="G291" s="49">
        <v>67.836550000000003</v>
      </c>
    </row>
    <row r="292" spans="1:7" x14ac:dyDescent="0.25">
      <c r="A292" s="66" t="s">
        <v>137</v>
      </c>
      <c r="B292" s="67" t="s">
        <v>339</v>
      </c>
      <c r="C292" s="68" t="s">
        <v>129</v>
      </c>
      <c r="D292" s="68" t="s">
        <v>146</v>
      </c>
      <c r="E292" s="68" t="s">
        <v>142</v>
      </c>
      <c r="F292" s="67" t="s">
        <v>138</v>
      </c>
      <c r="G292" s="69">
        <v>56.245290000000004</v>
      </c>
    </row>
    <row r="293" spans="1:7" ht="39" x14ac:dyDescent="0.25">
      <c r="A293" s="66" t="s">
        <v>139</v>
      </c>
      <c r="B293" s="67" t="s">
        <v>339</v>
      </c>
      <c r="C293" s="68" t="s">
        <v>129</v>
      </c>
      <c r="D293" s="68" t="s">
        <v>146</v>
      </c>
      <c r="E293" s="68" t="s">
        <v>142</v>
      </c>
      <c r="F293" s="67" t="s">
        <v>140</v>
      </c>
      <c r="G293" s="69">
        <v>11.59126</v>
      </c>
    </row>
    <row r="294" spans="1:7" ht="26.25" hidden="1" x14ac:dyDescent="0.25">
      <c r="A294" s="55" t="s">
        <v>11</v>
      </c>
      <c r="B294" s="53" t="s">
        <v>339</v>
      </c>
      <c r="C294" s="56" t="s">
        <v>129</v>
      </c>
      <c r="D294" s="53" t="s">
        <v>130</v>
      </c>
      <c r="E294" s="53"/>
      <c r="F294" s="53"/>
      <c r="G294" s="54">
        <v>134.32852</v>
      </c>
    </row>
    <row r="295" spans="1:7" hidden="1" x14ac:dyDescent="0.25">
      <c r="A295" s="39" t="s">
        <v>131</v>
      </c>
      <c r="B295" s="37" t="s">
        <v>339</v>
      </c>
      <c r="C295" s="40" t="s">
        <v>129</v>
      </c>
      <c r="D295" s="40" t="s">
        <v>130</v>
      </c>
      <c r="E295" s="37" t="s">
        <v>132</v>
      </c>
      <c r="F295" s="37"/>
      <c r="G295" s="38">
        <v>134.32852</v>
      </c>
    </row>
    <row r="296" spans="1:7" ht="26.25" hidden="1" x14ac:dyDescent="0.25">
      <c r="A296" s="39" t="s">
        <v>133</v>
      </c>
      <c r="B296" s="37" t="s">
        <v>339</v>
      </c>
      <c r="C296" s="40" t="s">
        <v>129</v>
      </c>
      <c r="D296" s="40" t="s">
        <v>130</v>
      </c>
      <c r="E296" s="37" t="s">
        <v>134</v>
      </c>
      <c r="F296" s="37"/>
      <c r="G296" s="38">
        <v>134.32852</v>
      </c>
    </row>
    <row r="297" spans="1:7" ht="39" hidden="1" x14ac:dyDescent="0.25">
      <c r="A297" s="39" t="s">
        <v>342</v>
      </c>
      <c r="B297" s="37" t="s">
        <v>339</v>
      </c>
      <c r="C297" s="40" t="s">
        <v>129</v>
      </c>
      <c r="D297" s="40" t="s">
        <v>130</v>
      </c>
      <c r="E297" s="37" t="s">
        <v>343</v>
      </c>
      <c r="F297" s="37"/>
      <c r="G297" s="38">
        <v>75.836619999999996</v>
      </c>
    </row>
    <row r="298" spans="1:7" hidden="1" x14ac:dyDescent="0.25">
      <c r="A298" s="39" t="s">
        <v>137</v>
      </c>
      <c r="B298" s="37" t="s">
        <v>339</v>
      </c>
      <c r="C298" s="40" t="s">
        <v>129</v>
      </c>
      <c r="D298" s="40" t="s">
        <v>130</v>
      </c>
      <c r="E298" s="40" t="s">
        <v>343</v>
      </c>
      <c r="F298" s="37" t="s">
        <v>138</v>
      </c>
      <c r="G298" s="38">
        <v>56.924370000000003</v>
      </c>
    </row>
    <row r="299" spans="1:7" ht="39" hidden="1" x14ac:dyDescent="0.25">
      <c r="A299" s="39" t="s">
        <v>139</v>
      </c>
      <c r="B299" s="37" t="s">
        <v>339</v>
      </c>
      <c r="C299" s="40" t="s">
        <v>129</v>
      </c>
      <c r="D299" s="40" t="s">
        <v>130</v>
      </c>
      <c r="E299" s="40" t="s">
        <v>343</v>
      </c>
      <c r="F299" s="37" t="s">
        <v>140</v>
      </c>
      <c r="G299" s="38">
        <v>18.91225</v>
      </c>
    </row>
    <row r="300" spans="1:7" ht="26.25" hidden="1" x14ac:dyDescent="0.25">
      <c r="A300" s="46" t="s">
        <v>141</v>
      </c>
      <c r="B300" s="47" t="s">
        <v>339</v>
      </c>
      <c r="C300" s="48" t="s">
        <v>129</v>
      </c>
      <c r="D300" s="48" t="s">
        <v>130</v>
      </c>
      <c r="E300" s="47" t="s">
        <v>142</v>
      </c>
      <c r="F300" s="47"/>
      <c r="G300" s="49">
        <v>58.491900000000001</v>
      </c>
    </row>
    <row r="301" spans="1:7" x14ac:dyDescent="0.25">
      <c r="A301" s="66" t="s">
        <v>137</v>
      </c>
      <c r="B301" s="67" t="s">
        <v>339</v>
      </c>
      <c r="C301" s="68" t="s">
        <v>129</v>
      </c>
      <c r="D301" s="68" t="s">
        <v>130</v>
      </c>
      <c r="E301" s="68" t="s">
        <v>142</v>
      </c>
      <c r="F301" s="67" t="s">
        <v>138</v>
      </c>
      <c r="G301" s="69">
        <v>46.393999999999998</v>
      </c>
    </row>
    <row r="302" spans="1:7" ht="39" x14ac:dyDescent="0.25">
      <c r="A302" s="66" t="s">
        <v>139</v>
      </c>
      <c r="B302" s="67" t="s">
        <v>339</v>
      </c>
      <c r="C302" s="68" t="s">
        <v>129</v>
      </c>
      <c r="D302" s="68" t="s">
        <v>130</v>
      </c>
      <c r="E302" s="68" t="s">
        <v>142</v>
      </c>
      <c r="F302" s="67" t="s">
        <v>140</v>
      </c>
      <c r="G302" s="69">
        <v>12.097899999999999</v>
      </c>
    </row>
    <row r="303" spans="1:7" ht="26.25" hidden="1" x14ac:dyDescent="0.25">
      <c r="A303" s="35" t="s">
        <v>344</v>
      </c>
      <c r="B303" s="52" t="s">
        <v>345</v>
      </c>
      <c r="C303" s="53"/>
      <c r="D303" s="53"/>
      <c r="E303" s="53"/>
      <c r="F303" s="53"/>
      <c r="G303" s="54">
        <v>264.15083000000004</v>
      </c>
    </row>
    <row r="304" spans="1:7" hidden="1" x14ac:dyDescent="0.25">
      <c r="A304" s="39" t="s">
        <v>56</v>
      </c>
      <c r="B304" s="37" t="s">
        <v>345</v>
      </c>
      <c r="C304" s="37" t="s">
        <v>179</v>
      </c>
      <c r="D304" s="37"/>
      <c r="E304" s="37"/>
      <c r="F304" s="37"/>
      <c r="G304" s="38">
        <v>264.15083000000004</v>
      </c>
    </row>
    <row r="305" spans="1:7" hidden="1" x14ac:dyDescent="0.25">
      <c r="A305" s="39" t="s">
        <v>60</v>
      </c>
      <c r="B305" s="37" t="s">
        <v>345</v>
      </c>
      <c r="C305" s="40" t="s">
        <v>179</v>
      </c>
      <c r="D305" s="37" t="s">
        <v>212</v>
      </c>
      <c r="E305" s="37"/>
      <c r="F305" s="37"/>
      <c r="G305" s="38">
        <v>264.15083000000004</v>
      </c>
    </row>
    <row r="306" spans="1:7" hidden="1" x14ac:dyDescent="0.25">
      <c r="A306" s="39" t="s">
        <v>131</v>
      </c>
      <c r="B306" s="37" t="s">
        <v>345</v>
      </c>
      <c r="C306" s="40" t="s">
        <v>179</v>
      </c>
      <c r="D306" s="40" t="s">
        <v>212</v>
      </c>
      <c r="E306" s="37" t="s">
        <v>132</v>
      </c>
      <c r="F306" s="37"/>
      <c r="G306" s="38">
        <v>264.15083000000004</v>
      </c>
    </row>
    <row r="307" spans="1:7" ht="26.25" hidden="1" x14ac:dyDescent="0.25">
      <c r="A307" s="39" t="s">
        <v>133</v>
      </c>
      <c r="B307" s="37" t="s">
        <v>345</v>
      </c>
      <c r="C307" s="40" t="s">
        <v>179</v>
      </c>
      <c r="D307" s="40" t="s">
        <v>212</v>
      </c>
      <c r="E307" s="37" t="s">
        <v>134</v>
      </c>
      <c r="F307" s="37"/>
      <c r="G307" s="38">
        <v>296.24021999999997</v>
      </c>
    </row>
    <row r="308" spans="1:7" hidden="1" x14ac:dyDescent="0.25">
      <c r="A308" s="39" t="s">
        <v>135</v>
      </c>
      <c r="B308" s="37" t="s">
        <v>345</v>
      </c>
      <c r="C308" s="40" t="s">
        <v>179</v>
      </c>
      <c r="D308" s="40" t="s">
        <v>212</v>
      </c>
      <c r="E308" s="37" t="s">
        <v>136</v>
      </c>
      <c r="F308" s="37"/>
      <c r="G308" s="38">
        <v>233.12302</v>
      </c>
    </row>
    <row r="309" spans="1:7" hidden="1" x14ac:dyDescent="0.25">
      <c r="A309" s="39" t="s">
        <v>137</v>
      </c>
      <c r="B309" s="37" t="s">
        <v>345</v>
      </c>
      <c r="C309" s="40" t="s">
        <v>179</v>
      </c>
      <c r="D309" s="40" t="s">
        <v>212</v>
      </c>
      <c r="E309" s="40" t="s">
        <v>136</v>
      </c>
      <c r="F309" s="37" t="s">
        <v>138</v>
      </c>
      <c r="G309" s="38">
        <v>179.38549</v>
      </c>
    </row>
    <row r="310" spans="1:7" ht="39" hidden="1" x14ac:dyDescent="0.25">
      <c r="A310" s="39" t="s">
        <v>139</v>
      </c>
      <c r="B310" s="37" t="s">
        <v>345</v>
      </c>
      <c r="C310" s="40" t="s">
        <v>179</v>
      </c>
      <c r="D310" s="40" t="s">
        <v>212</v>
      </c>
      <c r="E310" s="40" t="s">
        <v>136</v>
      </c>
      <c r="F310" s="37" t="s">
        <v>140</v>
      </c>
      <c r="G310" s="38">
        <v>53.73753</v>
      </c>
    </row>
    <row r="311" spans="1:7" ht="26.25" hidden="1" x14ac:dyDescent="0.25">
      <c r="A311" s="46" t="s">
        <v>141</v>
      </c>
      <c r="B311" s="47" t="s">
        <v>345</v>
      </c>
      <c r="C311" s="48" t="s">
        <v>179</v>
      </c>
      <c r="D311" s="48" t="s">
        <v>212</v>
      </c>
      <c r="E311" s="47" t="s">
        <v>142</v>
      </c>
      <c r="F311" s="47"/>
      <c r="G311" s="49">
        <v>63.117199999999997</v>
      </c>
    </row>
    <row r="312" spans="1:7" x14ac:dyDescent="0.25">
      <c r="A312" s="66" t="s">
        <v>137</v>
      </c>
      <c r="B312" s="67" t="s">
        <v>345</v>
      </c>
      <c r="C312" s="68" t="s">
        <v>179</v>
      </c>
      <c r="D312" s="68" t="s">
        <v>212</v>
      </c>
      <c r="E312" s="68" t="s">
        <v>142</v>
      </c>
      <c r="F312" s="67" t="s">
        <v>138</v>
      </c>
      <c r="G312" s="69">
        <v>49.008989999999997</v>
      </c>
    </row>
    <row r="313" spans="1:7" ht="39" x14ac:dyDescent="0.25">
      <c r="A313" s="66" t="s">
        <v>139</v>
      </c>
      <c r="B313" s="67" t="s">
        <v>345</v>
      </c>
      <c r="C313" s="68" t="s">
        <v>179</v>
      </c>
      <c r="D313" s="68" t="s">
        <v>212</v>
      </c>
      <c r="E313" s="68" t="s">
        <v>142</v>
      </c>
      <c r="F313" s="67" t="s">
        <v>140</v>
      </c>
      <c r="G313" s="69">
        <v>14.10821</v>
      </c>
    </row>
    <row r="314" spans="1:7" hidden="1" x14ac:dyDescent="0.25">
      <c r="A314" s="55" t="s">
        <v>163</v>
      </c>
      <c r="B314" s="53" t="s">
        <v>345</v>
      </c>
      <c r="C314" s="56" t="s">
        <v>179</v>
      </c>
      <c r="D314" s="56" t="s">
        <v>212</v>
      </c>
      <c r="E314" s="53" t="s">
        <v>164</v>
      </c>
      <c r="F314" s="53"/>
      <c r="G314" s="54">
        <v>-32.089390000000002</v>
      </c>
    </row>
    <row r="315" spans="1:7" ht="26.25" hidden="1" x14ac:dyDescent="0.25">
      <c r="A315" s="39" t="s">
        <v>171</v>
      </c>
      <c r="B315" s="37" t="s">
        <v>345</v>
      </c>
      <c r="C315" s="40" t="s">
        <v>179</v>
      </c>
      <c r="D315" s="40" t="s">
        <v>212</v>
      </c>
      <c r="E315" s="37" t="s">
        <v>172</v>
      </c>
      <c r="F315" s="37"/>
      <c r="G315" s="38">
        <v>-32.089390000000002</v>
      </c>
    </row>
    <row r="316" spans="1:7" hidden="1" x14ac:dyDescent="0.25">
      <c r="A316" s="39" t="s">
        <v>173</v>
      </c>
      <c r="B316" s="37" t="s">
        <v>345</v>
      </c>
      <c r="C316" s="40" t="s">
        <v>179</v>
      </c>
      <c r="D316" s="40" t="s">
        <v>212</v>
      </c>
      <c r="E316" s="40" t="s">
        <v>172</v>
      </c>
      <c r="F316" s="37" t="s">
        <v>174</v>
      </c>
      <c r="G316" s="38">
        <v>-32.089390000000002</v>
      </c>
    </row>
    <row r="317" spans="1:7" hidden="1" x14ac:dyDescent="0.25">
      <c r="A317" s="50" t="s">
        <v>346</v>
      </c>
      <c r="B317" s="50"/>
      <c r="C317" s="50"/>
      <c r="D317" s="50"/>
      <c r="E317" s="50"/>
      <c r="F317" s="51"/>
      <c r="G317" s="49">
        <v>22326.404420000003</v>
      </c>
    </row>
    <row r="319" spans="1:7" x14ac:dyDescent="0.25">
      <c r="B319" s="70"/>
      <c r="C319" s="70"/>
      <c r="D319" s="70"/>
      <c r="E319" s="70"/>
      <c r="F319" s="70"/>
      <c r="G319" s="71"/>
    </row>
    <row r="320" spans="1:7" x14ac:dyDescent="0.25">
      <c r="A320" s="41" t="s">
        <v>347</v>
      </c>
      <c r="B320" s="42"/>
      <c r="C320" s="42"/>
      <c r="D320" s="70"/>
      <c r="F320" s="45" t="s">
        <v>348</v>
      </c>
      <c r="G320" s="45"/>
    </row>
    <row r="321" spans="2:7" x14ac:dyDescent="0.25">
      <c r="B321" s="44" t="s">
        <v>349</v>
      </c>
      <c r="C321" s="44"/>
      <c r="F321" s="44" t="s">
        <v>350</v>
      </c>
      <c r="G321" s="44"/>
    </row>
  </sheetData>
  <autoFilter ref="A10:G317">
    <filterColumn colId="4">
      <customFilters>
        <customFilter val="*в60"/>
      </customFilters>
    </filterColumn>
    <filterColumn colId="5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НЕ ПЕЧАТАТЬ!!!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Marina</cp:lastModifiedBy>
  <cp:lastPrinted>2020-12-10T00:55:23Z</cp:lastPrinted>
  <dcterms:created xsi:type="dcterms:W3CDTF">2019-03-28T06:46:49Z</dcterms:created>
  <dcterms:modified xsi:type="dcterms:W3CDTF">2020-12-10T00:55:34Z</dcterms:modified>
</cp:coreProperties>
</file>